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13_ncr:1_{FA9233C0-507E-407F-B0A3-47F237D689CE}" xr6:coauthVersionLast="47" xr6:coauthVersionMax="47" xr10:uidLastSave="{00000000-0000-0000-0000-000000000000}"/>
  <bookViews>
    <workbookView xWindow="-120" yWindow="-120" windowWidth="29040" windowHeight="15840" xr2:uid="{B548804A-BCF2-4C13-8CC7-0120A40AA3AE}"/>
  </bookViews>
  <sheets>
    <sheet name="REVISION - DEFICIT" sheetId="2" r:id="rId1"/>
    <sheet name="PS POR PROYECTO" sheetId="3" r:id="rId2"/>
    <sheet name="PS CON ELEMENTOPEP" sheetId="1" r:id="rId3"/>
  </sheets>
  <definedNames>
    <definedName name="_xlnm._FilterDatabase" localSheetId="1" hidden="1">'PS POR PROYECTO'!$A$1:$L$277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" i="2" l="1"/>
  <c r="G8" i="2"/>
  <c r="F8" i="2"/>
  <c r="D8" i="2"/>
  <c r="C8" i="2"/>
  <c r="I7" i="2"/>
  <c r="J7" i="2" s="1"/>
  <c r="E7" i="2"/>
  <c r="E8" i="2" s="1"/>
  <c r="J6" i="2"/>
  <c r="I6" i="2"/>
  <c r="E6" i="2"/>
  <c r="I5" i="2"/>
  <c r="J5" i="2" s="1"/>
  <c r="E5" i="2"/>
  <c r="I4" i="2"/>
  <c r="J4" i="2" s="1"/>
  <c r="E4" i="2"/>
  <c r="I3" i="2"/>
  <c r="J3" i="2" s="1"/>
  <c r="E3" i="2"/>
  <c r="J2" i="2"/>
  <c r="I2" i="2"/>
  <c r="E2" i="2"/>
  <c r="I8" i="2" l="1"/>
  <c r="J8" i="2"/>
</calcChain>
</file>

<file path=xl/sharedStrings.xml><?xml version="1.0" encoding="utf-8"?>
<sst xmlns="http://schemas.openxmlformats.org/spreadsheetml/2006/main" count="4180" uniqueCount="929">
  <si>
    <t>PROYECTO</t>
  </si>
  <si>
    <t>NOMBRE PROYECTO</t>
  </si>
  <si>
    <t>ELEMENTO PEP</t>
  </si>
  <si>
    <t>ACTIVIDAD</t>
  </si>
  <si>
    <t>FONDO CON NOMBRE</t>
  </si>
  <si>
    <t>Referencia</t>
  </si>
  <si>
    <t>Nº ident.fis.1</t>
  </si>
  <si>
    <t>Nombre 1</t>
  </si>
  <si>
    <t>VALOR CONTRATADO</t>
  </si>
  <si>
    <t>SUBGRUPO</t>
  </si>
  <si>
    <t>BP26005448</t>
  </si>
  <si>
    <t>GESTION DEL RIESGO</t>
  </si>
  <si>
    <t>BP260054481010114</t>
  </si>
  <si>
    <t>Efectuar seguimiento, Monitoreo y Evaluación de cohortes de enfermedades transmisibles y crónicas.</t>
  </si>
  <si>
    <t>12420201 - SGP-Salud-Salud pública 11/12</t>
  </si>
  <si>
    <t>CONT 0548</t>
  </si>
  <si>
    <t>165398428</t>
  </si>
  <si>
    <t>TRIANA SANCHEZ JULIAN ALBERTO</t>
  </si>
  <si>
    <t>SALUD PUBLICA</t>
  </si>
  <si>
    <t>CONT 0692</t>
  </si>
  <si>
    <t>667815366</t>
  </si>
  <si>
    <t>VIDAL OBANDO MAYERLY</t>
  </si>
  <si>
    <t>CONT 0793</t>
  </si>
  <si>
    <t>293609067</t>
  </si>
  <si>
    <t>BONILLA DOMINGUEZ SANDRA MILENA</t>
  </si>
  <si>
    <t>CONT 0960</t>
  </si>
  <si>
    <t>146365374</t>
  </si>
  <si>
    <t>RAMIREZ CHEYNE JULIAN ANDRES</t>
  </si>
  <si>
    <t>CONT 260</t>
  </si>
  <si>
    <t>384607940</t>
  </si>
  <si>
    <t>CAMPAZ CASTRO CATHERINE</t>
  </si>
  <si>
    <t>CONT 375</t>
  </si>
  <si>
    <t>11306134820</t>
  </si>
  <si>
    <t>CEDANO HERNANDEZ LEIDY JOANNA</t>
  </si>
  <si>
    <t>CONT 401</t>
  </si>
  <si>
    <t>11164417112</t>
  </si>
  <si>
    <t>MURILLO MAZUERA XIOMARA ANDREA</t>
  </si>
  <si>
    <t>CONT 561</t>
  </si>
  <si>
    <t>166801519</t>
  </si>
  <si>
    <t>RIVERA ZART JESUS ALBERTO</t>
  </si>
  <si>
    <t>CONT 845</t>
  </si>
  <si>
    <t>11438585867</t>
  </si>
  <si>
    <t>ORDOÑEZ PEDROZA MAYRA ALEJANDRA</t>
  </si>
  <si>
    <t>CONT 934</t>
  </si>
  <si>
    <t>11070734488</t>
  </si>
  <si>
    <t>LUCUMI MOSQUERA PAUBLA ANDREA</t>
  </si>
  <si>
    <t>CONT 968</t>
  </si>
  <si>
    <t>11442040974</t>
  </si>
  <si>
    <t>VALENCIA ROMERO ALEJANDRO</t>
  </si>
  <si>
    <t>cont-0397-26</t>
  </si>
  <si>
    <t>11136555121</t>
  </si>
  <si>
    <t>ROJAS ZUÑIGA CLAUDIA NATHALY</t>
  </si>
  <si>
    <t>cont-0697-26</t>
  </si>
  <si>
    <t>315880060</t>
  </si>
  <si>
    <t>CUERO SANTANA ANALIZ</t>
  </si>
  <si>
    <t>cont-0712-26</t>
  </si>
  <si>
    <t>11438320279</t>
  </si>
  <si>
    <t>CHACON MURILLAS BRIGITH NATALY</t>
  </si>
  <si>
    <t>cont-0762-26</t>
  </si>
  <si>
    <t>11441414121</t>
  </si>
  <si>
    <t>TORRES HURTADO LUISA FERNANDA</t>
  </si>
  <si>
    <t>cont-0785-26</t>
  </si>
  <si>
    <t>303186599</t>
  </si>
  <si>
    <t>GONZALEZ CAICEDO CLAUDIA PATRICIA</t>
  </si>
  <si>
    <t>cont-0801-26</t>
  </si>
  <si>
    <t>308789183</t>
  </si>
  <si>
    <t>MORENO CERVANTES ZULLY</t>
  </si>
  <si>
    <t>cont-0806-26</t>
  </si>
  <si>
    <t>11306637391</t>
  </si>
  <si>
    <t>CABEZAS DOMINGUEZ DORIS AYLIN</t>
  </si>
  <si>
    <t>BP260054481010118</t>
  </si>
  <si>
    <t>Desarrollar Capacidades en los actores del Sistema General de Seguridad Social en Salud en gestión del riesgo.</t>
  </si>
  <si>
    <t>CONT 0064</t>
  </si>
  <si>
    <t>299928007</t>
  </si>
  <si>
    <t>LLANOS URIBE AURA LIGIA</t>
  </si>
  <si>
    <t>CONT 0373</t>
  </si>
  <si>
    <t>11306140981</t>
  </si>
  <si>
    <t>AMU HERRERA JOSE VICTOR</t>
  </si>
  <si>
    <t>CONT 0711</t>
  </si>
  <si>
    <t>940735378</t>
  </si>
  <si>
    <t>MONTERO CUARTAS SANTIAGO ANDRES</t>
  </si>
  <si>
    <t>CONT 153</t>
  </si>
  <si>
    <t>10045368098</t>
  </si>
  <si>
    <t>GRUESO SINISTERRA JULIO CESAR</t>
  </si>
  <si>
    <t>CONT 180</t>
  </si>
  <si>
    <t>11305932880</t>
  </si>
  <si>
    <t>CAICEDO MORENO MADELEINE</t>
  </si>
  <si>
    <t>CONT 190</t>
  </si>
  <si>
    <t>11440588207</t>
  </si>
  <si>
    <t>DIAZ BEDOYA BRAYAN ANDRES</t>
  </si>
  <si>
    <t>CONT 240</t>
  </si>
  <si>
    <t>542588761</t>
  </si>
  <si>
    <t>CUESTA LOPEZ FRANCIA ELENA</t>
  </si>
  <si>
    <t>CONT 400</t>
  </si>
  <si>
    <t>669188813</t>
  </si>
  <si>
    <t>AVILA ROJAS LEIDY</t>
  </si>
  <si>
    <t>CONT 422</t>
  </si>
  <si>
    <t>11306767190</t>
  </si>
  <si>
    <t>SOLIS SINISTERRA LUZ MIRLEY</t>
  </si>
  <si>
    <t>CONT 445</t>
  </si>
  <si>
    <t>162873345</t>
  </si>
  <si>
    <t>RIVAS MARTINEZ LEONARDO MAURICIO</t>
  </si>
  <si>
    <t>CONT 727</t>
  </si>
  <si>
    <t>11136541425</t>
  </si>
  <si>
    <t>PENAGOS PARRA CRISTHIAN ANDRES</t>
  </si>
  <si>
    <t>CONT 759</t>
  </si>
  <si>
    <t>11442037866</t>
  </si>
  <si>
    <t>MARIN GOMEZ DANIEL SANTIAGO</t>
  </si>
  <si>
    <t>cont-0041-26</t>
  </si>
  <si>
    <t>670296830</t>
  </si>
  <si>
    <t>GARCES CELIS JENIFER CAROLINA</t>
  </si>
  <si>
    <t>cont-0725-26</t>
  </si>
  <si>
    <t>11440718382</t>
  </si>
  <si>
    <t>VELASCO REBOLLEDO CARLOS FERNANDO</t>
  </si>
  <si>
    <t>cont-0803-26</t>
  </si>
  <si>
    <t>10072910305</t>
  </si>
  <si>
    <t>SUAREZ QUINTEROTANIA MARIA</t>
  </si>
  <si>
    <t>BP260054481010122</t>
  </si>
  <si>
    <t>Realizar articulación sectorial, transectorial e institucional, para complementar las acciones de gestión del riesgo en salud.</t>
  </si>
  <si>
    <t>CONT 0590</t>
  </si>
  <si>
    <t>11438581334</t>
  </si>
  <si>
    <t>MENESES DAZA MARIA FERNANDA</t>
  </si>
  <si>
    <t>CONT 0765</t>
  </si>
  <si>
    <t>10058943705</t>
  </si>
  <si>
    <t>SUESCUN RAMIREZ NICOLE</t>
  </si>
  <si>
    <t>CONT 248</t>
  </si>
  <si>
    <t>317116350</t>
  </si>
  <si>
    <t>CARVAJAL ROBLEDO SANDRA CAROLINA</t>
  </si>
  <si>
    <t>CONT 758</t>
  </si>
  <si>
    <t>11927708512</t>
  </si>
  <si>
    <t>GARCIA OROZCO JUAN JOSE</t>
  </si>
  <si>
    <t>cont-0259-26</t>
  </si>
  <si>
    <t>318341974</t>
  </si>
  <si>
    <t>LOPEZ LONDOÑO MARIA DEL SOCORRO</t>
  </si>
  <si>
    <t>cont-0562-26</t>
  </si>
  <si>
    <t>11117895950</t>
  </si>
  <si>
    <t>CASTRO PLAZAS ESTEFANY</t>
  </si>
  <si>
    <t>cont-0644-26</t>
  </si>
  <si>
    <t>11167333532</t>
  </si>
  <si>
    <t>PULIDO GALVEZ DANIELA</t>
  </si>
  <si>
    <t>cont-0805-26</t>
  </si>
  <si>
    <t>670268754</t>
  </si>
  <si>
    <t>CADAVID ESCOBAR JACKELIN</t>
  </si>
  <si>
    <t>BP260054481010131</t>
  </si>
  <si>
    <t>Realizar campañas de control de enfermedades transmisibles y no transmisibles.</t>
  </si>
  <si>
    <t>CONT 0452</t>
  </si>
  <si>
    <t>670168491</t>
  </si>
  <si>
    <t>QUINTERO BENAVIDES MARYORI</t>
  </si>
  <si>
    <t>CONT 0988</t>
  </si>
  <si>
    <t>669192840</t>
  </si>
  <si>
    <t>RAMIREZ MORALES ANABOLENA</t>
  </si>
  <si>
    <t>CONT 374</t>
  </si>
  <si>
    <t>11438333364</t>
  </si>
  <si>
    <t>CALZADA CAICEDO  MAYRA ALEJANDRA</t>
  </si>
  <si>
    <t>CONT 774</t>
  </si>
  <si>
    <t>670277111</t>
  </si>
  <si>
    <t>SAMBONI CABEZAS NICOLE</t>
  </si>
  <si>
    <t>cont-0071-26</t>
  </si>
  <si>
    <t>668025042</t>
  </si>
  <si>
    <t>VARON MOTATO SANDRA MILENA</t>
  </si>
  <si>
    <t>cont-0399-26</t>
  </si>
  <si>
    <t>10376025571</t>
  </si>
  <si>
    <t>BENITEZ MORENO ALEX YOSIMAR</t>
  </si>
  <si>
    <t>cont-0735-26</t>
  </si>
  <si>
    <t>10774472078</t>
  </si>
  <si>
    <t>BERARDINELLY CAICEDO OLGA CECILIA</t>
  </si>
  <si>
    <t>BP26005455</t>
  </si>
  <si>
    <t>ENFOQUE DIFERENCIAL-DISCAPACIDAD</t>
  </si>
  <si>
    <t>BP260054551010119</t>
  </si>
  <si>
    <t>Coordinar articulación intersectorial para el abordaje integral de la salud con enfoque diferencial.</t>
  </si>
  <si>
    <t>CONT 0842</t>
  </si>
  <si>
    <t>11934070104</t>
  </si>
  <si>
    <t>RAMIREZ PEREA NATALY YESENIA</t>
  </si>
  <si>
    <t>cont-0098-26</t>
  </si>
  <si>
    <t>384628812</t>
  </si>
  <si>
    <t>ALBORNOZ ORTIZ YOHANA</t>
  </si>
  <si>
    <t>BP260054551010121</t>
  </si>
  <si>
    <t>Mejorar capacidades de respuesta de los actores del sistema en salud en el abordaje con enfoque diferencial.</t>
  </si>
  <si>
    <t>12420202 - SGP-Salud-Salud pública 12/12</t>
  </si>
  <si>
    <t>CONT 0372</t>
  </si>
  <si>
    <t>944988417</t>
  </si>
  <si>
    <t>CORREA GALINDO JOSE EUTIMIO</t>
  </si>
  <si>
    <t>CONT 0660</t>
  </si>
  <si>
    <t>10860429751</t>
  </si>
  <si>
    <t>OSORIO CAMPAZ LUZ VIANEY</t>
  </si>
  <si>
    <t>CONT 0715</t>
  </si>
  <si>
    <t>944625449</t>
  </si>
  <si>
    <t>JARAMILLO VALENCIA GUSTAVO</t>
  </si>
  <si>
    <t>CONT 0895</t>
  </si>
  <si>
    <t>944602588</t>
  </si>
  <si>
    <t>GONZALEZ PEREZ WILLIAM</t>
  </si>
  <si>
    <t>CONT 0911</t>
  </si>
  <si>
    <t>11070997328</t>
  </si>
  <si>
    <t>REVELO CARDOZA DANIELA STEPHANY</t>
  </si>
  <si>
    <t>CONT 202</t>
  </si>
  <si>
    <t>11305972760</t>
  </si>
  <si>
    <t>PUCUNA ZABALA LEYDY JENNY PATRICIA</t>
  </si>
  <si>
    <t>CONT 362</t>
  </si>
  <si>
    <t>666816018</t>
  </si>
  <si>
    <t>VALENCIA MONTAÑO MARICELA</t>
  </si>
  <si>
    <t>cont-0970-26</t>
  </si>
  <si>
    <t>146397840</t>
  </si>
  <si>
    <t>GRUESO CUERVO EDGAR</t>
  </si>
  <si>
    <t>BP260054551010122</t>
  </si>
  <si>
    <t>Implementar dispositivos comuntiarios para el fortalecimiento de las redes   familiares, comunitarias y sociales de la poblacion victima del conflicto armado</t>
  </si>
  <si>
    <t>121000 - Ingresos corrientes de Libre Destinación</t>
  </si>
  <si>
    <t>CONT 0080</t>
  </si>
  <si>
    <t>668496201</t>
  </si>
  <si>
    <t>VEGA MARIN GLORIA PATRICIA</t>
  </si>
  <si>
    <t>CONT 0619</t>
  </si>
  <si>
    <t>668791169</t>
  </si>
  <si>
    <t>MAZUERA ZAPATA CLAUDIA JIMENA</t>
  </si>
  <si>
    <t>CONT 216</t>
  </si>
  <si>
    <t>291135446</t>
  </si>
  <si>
    <t>MURILLO VELASQUEZ MARLLY LORENA</t>
  </si>
  <si>
    <t>CONT 691</t>
  </si>
  <si>
    <t>522224567</t>
  </si>
  <si>
    <t>LAISECA DIAZ YOHANA</t>
  </si>
  <si>
    <t>CONT 956</t>
  </si>
  <si>
    <t>10872090014</t>
  </si>
  <si>
    <t>GIRALDO CASTRO STEFANIA</t>
  </si>
  <si>
    <t>cont-0040-26</t>
  </si>
  <si>
    <t>292843736</t>
  </si>
  <si>
    <t>CEBALLOS GONZALEZ PAOLA XIMENA</t>
  </si>
  <si>
    <t>cont-0053-26</t>
  </si>
  <si>
    <t>11144540200</t>
  </si>
  <si>
    <t>SANCLEMENTE RUGE EVA MARIA</t>
  </si>
  <si>
    <t>cont-0211-26</t>
  </si>
  <si>
    <t>10100967157</t>
  </si>
  <si>
    <t>CAICEDO CORTEZ MARIEN NAYELY</t>
  </si>
  <si>
    <t>cont-0220-26</t>
  </si>
  <si>
    <t>11442004503</t>
  </si>
  <si>
    <t>CARMONA LOPEZ GUSTAVO ADOLFO</t>
  </si>
  <si>
    <t>cont-0249-26</t>
  </si>
  <si>
    <t>291232182</t>
  </si>
  <si>
    <t>QUIÑONES VALVERDE YELA DEL CARMEN</t>
  </si>
  <si>
    <t>cont-0282-26</t>
  </si>
  <si>
    <t>11070889904</t>
  </si>
  <si>
    <t>ORTIZ AGUIRRE LINA FERNANDA</t>
  </si>
  <si>
    <t>cont-0885-26</t>
  </si>
  <si>
    <t>669057066</t>
  </si>
  <si>
    <t>MONTOYA MORALES ADRIANA</t>
  </si>
  <si>
    <t>BP260054551010123</t>
  </si>
  <si>
    <t>Fortalecer la capacidad instalada de actores en el sistema de salud para el abordaje integral para victimas del conflicto</t>
  </si>
  <si>
    <t>CONT 0567</t>
  </si>
  <si>
    <t>667007380</t>
  </si>
  <si>
    <t>GOMEZ TORRES ALBA MARINA</t>
  </si>
  <si>
    <t>CONT 257</t>
  </si>
  <si>
    <t>669466593</t>
  </si>
  <si>
    <t>DORADO TROCHEZ ROSA ANGELA</t>
  </si>
  <si>
    <t>CONT 353</t>
  </si>
  <si>
    <t>657445951</t>
  </si>
  <si>
    <t>HERNANDEZ HERRERA FLOR EUMIDIA</t>
  </si>
  <si>
    <t>cont-0388-26</t>
  </si>
  <si>
    <t>11215065851</t>
  </si>
  <si>
    <t>JACANAMIJOY CHASOY JHON JAIRO</t>
  </si>
  <si>
    <t>cont-0616-26</t>
  </si>
  <si>
    <t>167024091</t>
  </si>
  <si>
    <t>SANDOVAL MILLAN JORGE ORLANDO</t>
  </si>
  <si>
    <t>BP260054551010124</t>
  </si>
  <si>
    <t>CONT 0027</t>
  </si>
  <si>
    <t>11162560311</t>
  </si>
  <si>
    <t>GAVIRIA GONZALEZ DIANA KATHERINE</t>
  </si>
  <si>
    <t>CONT 0874</t>
  </si>
  <si>
    <t>10101449246</t>
  </si>
  <si>
    <t>REYES ARCOS LAURA MARIA</t>
  </si>
  <si>
    <t>CONT 0941</t>
  </si>
  <si>
    <t>169407981</t>
  </si>
  <si>
    <t>JIMENEZ ALVAREZ ANDRES FELIPE</t>
  </si>
  <si>
    <t>CONT 0943</t>
  </si>
  <si>
    <t>11438803056</t>
  </si>
  <si>
    <t>CUELLAR CORNEJO JUAN DAVID</t>
  </si>
  <si>
    <t>CONT 0945</t>
  </si>
  <si>
    <t>11439294501</t>
  </si>
  <si>
    <t>MOSQUERA IBARGUEN ALEXANDRA</t>
  </si>
  <si>
    <t>CONT 0965</t>
  </si>
  <si>
    <t>291229408</t>
  </si>
  <si>
    <t>OTERO ORTEGON KATHERINE</t>
  </si>
  <si>
    <t>CONT 0986</t>
  </si>
  <si>
    <t>10045745063</t>
  </si>
  <si>
    <t>CADENA TORRES LEIDY JOHANA</t>
  </si>
  <si>
    <t>CONT 412</t>
  </si>
  <si>
    <t>635033669</t>
  </si>
  <si>
    <t>MADIEDO PERAZZA ELIANA RENATA</t>
  </si>
  <si>
    <t>CONT 664</t>
  </si>
  <si>
    <t>10071473486</t>
  </si>
  <si>
    <t>CAICEDO LASSO LAURA VICTORIA</t>
  </si>
  <si>
    <t>CONT 682</t>
  </si>
  <si>
    <t>11117469902</t>
  </si>
  <si>
    <t>BANGUERA GIL ASLY DAYANA</t>
  </si>
  <si>
    <t>CONT 879</t>
  </si>
  <si>
    <t>11935789891</t>
  </si>
  <si>
    <t>HERRERA NUÑEZ JULIANA</t>
  </si>
  <si>
    <t>cont-0018-26</t>
  </si>
  <si>
    <t>11075095007</t>
  </si>
  <si>
    <t>MOSQUERA FLOREZ VALENTINA</t>
  </si>
  <si>
    <t>cont-0091-26</t>
  </si>
  <si>
    <t>670179571</t>
  </si>
  <si>
    <t>RENDON OSPINA MARIA DEL ROSARIO</t>
  </si>
  <si>
    <t>cont-0722-26</t>
  </si>
  <si>
    <t>11117575423</t>
  </si>
  <si>
    <t>GAMBOA DIAZ ANDRY PAMELA</t>
  </si>
  <si>
    <t>cont-0781-26</t>
  </si>
  <si>
    <t>11440484487</t>
  </si>
  <si>
    <t>NARVAEZ GONZALEZ CAROLINA</t>
  </si>
  <si>
    <t>cont-0841-26</t>
  </si>
  <si>
    <t>11442123324</t>
  </si>
  <si>
    <t>BORJA ALBORNOZ ELVIN ANDRES</t>
  </si>
  <si>
    <t>cont-0935-26</t>
  </si>
  <si>
    <t>11306062001</t>
  </si>
  <si>
    <t>GOMEZ ALVEAR JEFFERSON</t>
  </si>
  <si>
    <t>BP260054551010126</t>
  </si>
  <si>
    <t>Promover los lineamientos, rutas y protocolos de la ley transicional a victimas del conflicto armado en los actores del territorio.</t>
  </si>
  <si>
    <t>CONT 0439</t>
  </si>
  <si>
    <t>670034358</t>
  </si>
  <si>
    <t>GARCIA LOPEZ ZULIMA</t>
  </si>
  <si>
    <t>CONT 203</t>
  </si>
  <si>
    <t>385525552</t>
  </si>
  <si>
    <t>MORENO ORTIZ ROSDEY LUZARELI</t>
  </si>
  <si>
    <t>CONT 283</t>
  </si>
  <si>
    <t>11070890303</t>
  </si>
  <si>
    <t>MORALES SUAREZ VIVIANNE CAMILA</t>
  </si>
  <si>
    <t>CONT 585</t>
  </si>
  <si>
    <t>669712675</t>
  </si>
  <si>
    <t>VILLA TOMBE VIVIANA</t>
  </si>
  <si>
    <t>cont-0405-26</t>
  </si>
  <si>
    <t>167966961</t>
  </si>
  <si>
    <t>VILLA VALENCIA RUBEN IVAN</t>
  </si>
  <si>
    <t>BP260054551020113</t>
  </si>
  <si>
    <t>Extender la cobertura en la implementación del procedimiento de certificación de discapacidad en Santiago de Cali.</t>
  </si>
  <si>
    <t>CONT 142</t>
  </si>
  <si>
    <t>11442115594</t>
  </si>
  <si>
    <t>MIRANDA PUERTAS STEPHANIA</t>
  </si>
  <si>
    <t>CONT 169</t>
  </si>
  <si>
    <t>11135223149</t>
  </si>
  <si>
    <t>PEREA HORTUA DIANA LORENA</t>
  </si>
  <si>
    <t>cont-0088-26</t>
  </si>
  <si>
    <t>11070645171</t>
  </si>
  <si>
    <t>MUÑOZ BETANCOURTH CARLOS ARTURO</t>
  </si>
  <si>
    <t>BP260054551020114</t>
  </si>
  <si>
    <t>12311949 - Estampilla Prodesarrollo Urbano  (5% Discapacidad y enfermedades huérfanas)</t>
  </si>
  <si>
    <t>CONT 975</t>
  </si>
  <si>
    <t>295073290</t>
  </si>
  <si>
    <t>SANDOVAL GOLU ANA MARGARITA</t>
  </si>
  <si>
    <t>cont-0853-26</t>
  </si>
  <si>
    <t>291118015</t>
  </si>
  <si>
    <t>NARANJO MURCIA JACQUELINE</t>
  </si>
  <si>
    <t>BP260054551020115</t>
  </si>
  <si>
    <t>Reforzar capacidades de respuesta de los actores del sistema en salud, en el abordaje de los grupos vulnerables, diferenciales y discapacidad.</t>
  </si>
  <si>
    <t>CONT 0556</t>
  </si>
  <si>
    <t>10058759348</t>
  </si>
  <si>
    <t>CASTAÑO MELO JULIAN ANDRES</t>
  </si>
  <si>
    <t>CONT 0653</t>
  </si>
  <si>
    <t>11440296142</t>
  </si>
  <si>
    <t>ESPINOSA MOSQUERA LAURA ANDREA</t>
  </si>
  <si>
    <t>CONT 0708</t>
  </si>
  <si>
    <t>11441665212</t>
  </si>
  <si>
    <t>SUAREZ SERPA ELBA LUCIA</t>
  </si>
  <si>
    <t>CONT 1003</t>
  </si>
  <si>
    <t>11440535786</t>
  </si>
  <si>
    <t>CUERO CALDERON KATHERINE</t>
  </si>
  <si>
    <t>CONT 219</t>
  </si>
  <si>
    <t>11519564069</t>
  </si>
  <si>
    <t>MOLINA GIRALDO MARIA FERNANDA</t>
  </si>
  <si>
    <t>CONT 250</t>
  </si>
  <si>
    <t>11147273111</t>
  </si>
  <si>
    <t>JARAMILLO CAMACHO DIANA MARCELA</t>
  </si>
  <si>
    <t>cont-0148-26</t>
  </si>
  <si>
    <t>11306253680</t>
  </si>
  <si>
    <t>ANGULO CARVAJAL WAINER</t>
  </si>
  <si>
    <t>cont-0208-26</t>
  </si>
  <si>
    <t>668189052</t>
  </si>
  <si>
    <t>SARRIA OSPINA ADRIANA MERCEDES</t>
  </si>
  <si>
    <t>cont-0410-26</t>
  </si>
  <si>
    <t>11218354988</t>
  </si>
  <si>
    <t>REYES VIDAL MEILY XIMENA</t>
  </si>
  <si>
    <t>cont-0571-26</t>
  </si>
  <si>
    <t>11306740789</t>
  </si>
  <si>
    <t>CAMPUZANO PINEDA SARA LUCIA</t>
  </si>
  <si>
    <t>cont-0698-26</t>
  </si>
  <si>
    <t>11440678411</t>
  </si>
  <si>
    <t>RUIZ RIVERA MAYRA ALEJANDRA</t>
  </si>
  <si>
    <t>BP260054551020124</t>
  </si>
  <si>
    <t>12322801 - Coljuegos  25%</t>
  </si>
  <si>
    <t>CONT 0707</t>
  </si>
  <si>
    <t>669662485</t>
  </si>
  <si>
    <t>RAMIREZ CHILITO SULAY</t>
  </si>
  <si>
    <t>CONT 0976</t>
  </si>
  <si>
    <t>11927199095</t>
  </si>
  <si>
    <t>VELASQUEZ MENESES ANGIE ALEJANDRA</t>
  </si>
  <si>
    <t>CONT 192</t>
  </si>
  <si>
    <t>10061901850</t>
  </si>
  <si>
    <t>CHIRIMIA DURA ELIN</t>
  </si>
  <si>
    <t>CONT 843</t>
  </si>
  <si>
    <t>11182880052</t>
  </si>
  <si>
    <t>RODRIGUEZ OCAMPO LUZ ANGELA</t>
  </si>
  <si>
    <t>cont-0212-26</t>
  </si>
  <si>
    <t>346794785</t>
  </si>
  <si>
    <t>GARCIA SOLIS EMMA LORENA</t>
  </si>
  <si>
    <t>cont-0621-26</t>
  </si>
  <si>
    <t>945380310</t>
  </si>
  <si>
    <t>DELGADO RENGIFO LEONARDO FABIO</t>
  </si>
  <si>
    <t>BP26005471</t>
  </si>
  <si>
    <t>SAN</t>
  </si>
  <si>
    <t>BP260054711010104</t>
  </si>
  <si>
    <t>Desarrollar capacidades en los actores del sistema de salud en el componente nutricional de la ruta integral de atención en Salud - RIA</t>
  </si>
  <si>
    <t>CONT 396</t>
  </si>
  <si>
    <t>11440308119</t>
  </si>
  <si>
    <t>HURTADO CAMPO LINA MARIA</t>
  </si>
  <si>
    <t>cont-0385-26</t>
  </si>
  <si>
    <t>11440481411</t>
  </si>
  <si>
    <t>BALANTA CARABALI LINA VANESSA</t>
  </si>
  <si>
    <t>BP260054711010105</t>
  </si>
  <si>
    <t>Monitorear indicadores nutricionales en los diferentes cursos de vida para la gestión del conocimiento.</t>
  </si>
  <si>
    <t>CONT 0999</t>
  </si>
  <si>
    <t>11933817114</t>
  </si>
  <si>
    <t>AMEZQUITA BETANCOURT STHEPHANIE</t>
  </si>
  <si>
    <t>BP260054711010106</t>
  </si>
  <si>
    <t>Implementar acciones  de Política pública alimentaria  y nutricional,  en el ámbito de salud pública</t>
  </si>
  <si>
    <t>CONT 408</t>
  </si>
  <si>
    <t>11306066050</t>
  </si>
  <si>
    <t>VARGAS ROJAS NATHALIA ANDREA</t>
  </si>
  <si>
    <t>cont-0354-26</t>
  </si>
  <si>
    <t>668356121</t>
  </si>
  <si>
    <t>MORALES ALDANA SANDRA MONICA</t>
  </si>
  <si>
    <t>cont-0407-26</t>
  </si>
  <si>
    <t>670416592</t>
  </si>
  <si>
    <t>CASTAÑO VANEGAS LEIDY JHOJANNA</t>
  </si>
  <si>
    <t>BP260054711010110</t>
  </si>
  <si>
    <t>Realizar capacitacion, acompañamiento y seguimiento en temas de seguridad alimentaria y nutricional en los diferentes entornos y cursos de vida.</t>
  </si>
  <si>
    <t>CONT 0902</t>
  </si>
  <si>
    <t>346756475</t>
  </si>
  <si>
    <t>GIRON VELASCO ONEIDA</t>
  </si>
  <si>
    <t>CONT 1007</t>
  </si>
  <si>
    <t>509831900</t>
  </si>
  <si>
    <t>HERNANDEZ GALVAN MARY ELENA</t>
  </si>
  <si>
    <t>CONT 406</t>
  </si>
  <si>
    <t>11438603881</t>
  </si>
  <si>
    <t>RODRIGUEZ ESPINOSA LARRY</t>
  </si>
  <si>
    <t>CONT 421</t>
  </si>
  <si>
    <t>12323945344</t>
  </si>
  <si>
    <t>HERRERA GUARIN MARLYN YULAY</t>
  </si>
  <si>
    <t>CONT 989</t>
  </si>
  <si>
    <t>10064644694</t>
  </si>
  <si>
    <t>QUIROGA MESIAS LEONARDO</t>
  </si>
  <si>
    <t>cont-0007-26</t>
  </si>
  <si>
    <t>11136729814</t>
  </si>
  <si>
    <t>MERA VARGAS NATZY NATALLIE</t>
  </si>
  <si>
    <t>cont-0420-26</t>
  </si>
  <si>
    <t>243327371</t>
  </si>
  <si>
    <t>HURTADO OCORO MAYSSIS IRENE</t>
  </si>
  <si>
    <t>cont-0648-26</t>
  </si>
  <si>
    <t>11438430814</t>
  </si>
  <si>
    <t>AGUDELO RAMIREZ ISABEL CRISTINA</t>
  </si>
  <si>
    <t>cont-0795-26</t>
  </si>
  <si>
    <t>11182928386</t>
  </si>
  <si>
    <t>OSORIO CORTES JENIFFER</t>
  </si>
  <si>
    <t>BP26005479</t>
  </si>
  <si>
    <t>CULTURA PARA LA VIDA</t>
  </si>
  <si>
    <t>BP260054791010105</t>
  </si>
  <si>
    <t>Comunicar estrategias de promoción, información, y comunicación para los programas de atención en salud pública</t>
  </si>
  <si>
    <t>CONT 0549</t>
  </si>
  <si>
    <t>944175337</t>
  </si>
  <si>
    <t>CARMONA GARCIA MARCELO ADRIAN</t>
  </si>
  <si>
    <t>BP260054791010109</t>
  </si>
  <si>
    <t>Monitorear las políticas públicas, estrategias y programas de salud pública.</t>
  </si>
  <si>
    <t>CONT 0376</t>
  </si>
  <si>
    <t>291128342</t>
  </si>
  <si>
    <t>MAPALLO SILVA YUBY</t>
  </si>
  <si>
    <t>CONT 0838</t>
  </si>
  <si>
    <t>944946301</t>
  </si>
  <si>
    <t>BARON CAICEDO FRANCISCO JAVIER</t>
  </si>
  <si>
    <t>CONT 542</t>
  </si>
  <si>
    <t>11105768649</t>
  </si>
  <si>
    <t>CARVAJAL GALINDO LUIS EDUARDO</t>
  </si>
  <si>
    <t>cont-0056-26</t>
  </si>
  <si>
    <t>11440733294</t>
  </si>
  <si>
    <t>SANDOVAL APONZA JOSE LUIS</t>
  </si>
  <si>
    <t>cont-0952-26</t>
  </si>
  <si>
    <t>668364137</t>
  </si>
  <si>
    <t>MILLAN CUELLAR ADRIANA EUGENIA</t>
  </si>
  <si>
    <t>BP260054791010116</t>
  </si>
  <si>
    <t>Implementar estrategias para la promoción, prevención y hábitos saludables en los diferentes entornos y cursos de vida en el marco de la Salud Pública.</t>
  </si>
  <si>
    <t>CONT 0006</t>
  </si>
  <si>
    <t>11070762708</t>
  </si>
  <si>
    <t>CUENCA RENGIFO MARIA DEL MAR</t>
  </si>
  <si>
    <t>CONT 0034</t>
  </si>
  <si>
    <t>291189552</t>
  </si>
  <si>
    <t>QUIÑONES  RODRIGUEZ FLOR INES</t>
  </si>
  <si>
    <t>CONT 0051</t>
  </si>
  <si>
    <t>11931217071</t>
  </si>
  <si>
    <t>DELGADO VELASQUEZ CAROLINA</t>
  </si>
  <si>
    <t>CONT 0191</t>
  </si>
  <si>
    <t>144787745</t>
  </si>
  <si>
    <t>HERRERA SOLIS RAUL FRANCISCO</t>
  </si>
  <si>
    <t>CONT 0387</t>
  </si>
  <si>
    <t>11440478951</t>
  </si>
  <si>
    <t>ARIAS MADRID YESENIA</t>
  </si>
  <si>
    <t>CONT 0430</t>
  </si>
  <si>
    <t>11441022926</t>
  </si>
  <si>
    <t>TANGARIFE OSORIO VALERIA</t>
  </si>
  <si>
    <t>CONT 0451</t>
  </si>
  <si>
    <t>169405990</t>
  </si>
  <si>
    <t>MUÑOZ RECALDE YURY ANDRES</t>
  </si>
  <si>
    <t>CONT 0564</t>
  </si>
  <si>
    <t>11306337901</t>
  </si>
  <si>
    <t>GUERRERO JARAMILLO DIANA ALEXANDRA</t>
  </si>
  <si>
    <t>CONT 0792</t>
  </si>
  <si>
    <t>10594475052</t>
  </si>
  <si>
    <t>MARTINEZ VIDAL DIANY YELITHZA</t>
  </si>
  <si>
    <t>CONT 0854</t>
  </si>
  <si>
    <t>11136719952</t>
  </si>
  <si>
    <t>BURBANO DIAZ CAMILO</t>
  </si>
  <si>
    <t>CONT 0877</t>
  </si>
  <si>
    <t>596784119</t>
  </si>
  <si>
    <t>ORTIZ SANCHEZ CLAUDIA PATRICIA</t>
  </si>
  <si>
    <t>CONT 0882</t>
  </si>
  <si>
    <t>319940348</t>
  </si>
  <si>
    <t>ARELLANO OBANDO DIANA ALEXANDRA</t>
  </si>
  <si>
    <t>CONT 0966</t>
  </si>
  <si>
    <t>11438794457</t>
  </si>
  <si>
    <t>ALZATE HOLGUIN NATALIA</t>
  </si>
  <si>
    <t>CONT 182</t>
  </si>
  <si>
    <t>11144896920</t>
  </si>
  <si>
    <t>SANTAMARIA GARCIA ISABELLA</t>
  </si>
  <si>
    <t>CONT 550</t>
  </si>
  <si>
    <t>10058288001</t>
  </si>
  <si>
    <t>VARGAS BRAVO ALEJANDRA</t>
  </si>
  <si>
    <t>CONT 596</t>
  </si>
  <si>
    <t>11117696874</t>
  </si>
  <si>
    <t>PEDROZA GARCES DAYANA CAROLINA</t>
  </si>
  <si>
    <t>CONT 622</t>
  </si>
  <si>
    <t>11126264402</t>
  </si>
  <si>
    <t>ZAMBRANO MELO ANDREA ALEXANDRA</t>
  </si>
  <si>
    <t>CONT 643</t>
  </si>
  <si>
    <t>667275231</t>
  </si>
  <si>
    <t>ARANA MARIN JAMILETH</t>
  </si>
  <si>
    <t>CONT 768</t>
  </si>
  <si>
    <t>11439387050</t>
  </si>
  <si>
    <t>SANCHEZ CUELLAR INGRID LIZETH</t>
  </si>
  <si>
    <t>CONT 772</t>
  </si>
  <si>
    <t>11440555366</t>
  </si>
  <si>
    <t>HOLGUIN CASTAÑO LUISA FERNANDA</t>
  </si>
  <si>
    <t>CONT 889</t>
  </si>
  <si>
    <t>10046751444</t>
  </si>
  <si>
    <t>TORO GOMEZ SARA DANIELA</t>
  </si>
  <si>
    <t>cont-0181-26</t>
  </si>
  <si>
    <t>11070874131</t>
  </si>
  <si>
    <t>GOMEZ PEÑA LINA VIVIANA</t>
  </si>
  <si>
    <t>cont-0188-26</t>
  </si>
  <si>
    <t>11306189761</t>
  </si>
  <si>
    <t>PEREZ ZUÑIGA HEIBERTH ANDRES</t>
  </si>
  <si>
    <t>cont-0277-26</t>
  </si>
  <si>
    <t>12341940381</t>
  </si>
  <si>
    <t>DIAZ CIFUENTES MICHELL TATIANA</t>
  </si>
  <si>
    <t>cont-0355-26</t>
  </si>
  <si>
    <t>11306110757</t>
  </si>
  <si>
    <t>VALENCIA LOPEZ EVELYN PATRICIA</t>
  </si>
  <si>
    <t>cont-0356-26</t>
  </si>
  <si>
    <t>668173532</t>
  </si>
  <si>
    <t>HENAO ECHEVERRI MONICA</t>
  </si>
  <si>
    <t>cont-0402-26</t>
  </si>
  <si>
    <t>11070674942</t>
  </si>
  <si>
    <t>HENAO LOPEZ MARCELA</t>
  </si>
  <si>
    <t>cont-0423-26</t>
  </si>
  <si>
    <t>11440629264</t>
  </si>
  <si>
    <t>ARROYAVE HERRERA SANTIAGO</t>
  </si>
  <si>
    <t>cont-0563-26</t>
  </si>
  <si>
    <t>11306819015</t>
  </si>
  <si>
    <t>URREGO MARTINEZ BERTA LUCIA</t>
  </si>
  <si>
    <t>cont-0693-26</t>
  </si>
  <si>
    <t>10063240881</t>
  </si>
  <si>
    <t>RIVERA TABARES VALENTINA</t>
  </si>
  <si>
    <t>cont-0914-26</t>
  </si>
  <si>
    <t>11519666527</t>
  </si>
  <si>
    <t>BURBANO RODRIGUEZ JUAN DAVID</t>
  </si>
  <si>
    <t>cont-0924-26</t>
  </si>
  <si>
    <t>11306028460</t>
  </si>
  <si>
    <t>RODRIGUEZ RODRIGUEZ LEYDY</t>
  </si>
  <si>
    <t>BP260054791010118</t>
  </si>
  <si>
    <t>Reportar la información en las diferentes fuentes de Salud Pública.</t>
  </si>
  <si>
    <t>CONT 0061</t>
  </si>
  <si>
    <t>11438285726</t>
  </si>
  <si>
    <t>GALLON PADILLA GUSTAVO ANDRES</t>
  </si>
  <si>
    <t>CONT 019</t>
  </si>
  <si>
    <t>345143947</t>
  </si>
  <si>
    <t>MINA RODRIGUEZ SIOMARA</t>
  </si>
  <si>
    <t>CONT 0357</t>
  </si>
  <si>
    <t>162884601</t>
  </si>
  <si>
    <t>RODRIGUEZ LEMOS FELIPE ALEJANDRO</t>
  </si>
  <si>
    <t>CONT 0358</t>
  </si>
  <si>
    <t>11440430539</t>
  </si>
  <si>
    <t>ROBLES ACOSTA SERGIO DANIEL</t>
  </si>
  <si>
    <t>CONT 0359</t>
  </si>
  <si>
    <t>315797170</t>
  </si>
  <si>
    <t>ZORRILLA VALDERRAMA MARITZA</t>
  </si>
  <si>
    <t>CONT 055</t>
  </si>
  <si>
    <t>291279242</t>
  </si>
  <si>
    <t>BENAVIDEZ CANGREJO VICTORIA EUGENIA</t>
  </si>
  <si>
    <t>CONT 085</t>
  </si>
  <si>
    <t>167351753</t>
  </si>
  <si>
    <t>ARISTIZABAL GRISALES JUAN CARLOS</t>
  </si>
  <si>
    <t>CONT 121</t>
  </si>
  <si>
    <t>944290266</t>
  </si>
  <si>
    <t>MUÑOZ MENDOZA HEIBER</t>
  </si>
  <si>
    <t>CONT 136</t>
  </si>
  <si>
    <t>794432621</t>
  </si>
  <si>
    <t>URREGO CALDERON CARLOS ARTURO</t>
  </si>
  <si>
    <t>CONT 242</t>
  </si>
  <si>
    <t>11117408652</t>
  </si>
  <si>
    <t>MURILLO DURAN DIANA PATRICIA</t>
  </si>
  <si>
    <t>CONT 415</t>
  </si>
  <si>
    <t>11519695697</t>
  </si>
  <si>
    <t>CARABALI BEDOYA CARLOS EMIRO</t>
  </si>
  <si>
    <t>CONT 419</t>
  </si>
  <si>
    <t>61625480</t>
  </si>
  <si>
    <t>GAMBOA ASPRILLA YAMITH ALONSO</t>
  </si>
  <si>
    <t>CONT 769</t>
  </si>
  <si>
    <t>11439800992</t>
  </si>
  <si>
    <t>HERRERA BOCANEGRA DIANA MARCELA</t>
  </si>
  <si>
    <t>CONT 847</t>
  </si>
  <si>
    <t>319047942</t>
  </si>
  <si>
    <t>MACUACE QUIÑONES MAURA TULIA</t>
  </si>
  <si>
    <t>cont-0045-26</t>
  </si>
  <si>
    <t>669224515</t>
  </si>
  <si>
    <t>NIETO RENTERIA DOLLY AMALFI</t>
  </si>
  <si>
    <t>cont-0700-26</t>
  </si>
  <si>
    <t>945267957</t>
  </si>
  <si>
    <t>ORTIZ RAMIREZ CARLOS HERNAN</t>
  </si>
  <si>
    <t>cont-0752-26</t>
  </si>
  <si>
    <t>509950549</t>
  </si>
  <si>
    <t>JIMENEZ MARQUEZ MATILDE MARIA</t>
  </si>
  <si>
    <t>cont-0808-26</t>
  </si>
  <si>
    <t>315703303</t>
  </si>
  <si>
    <t>CALDERON ACOSTA MONICA</t>
  </si>
  <si>
    <t>BP260054791010120</t>
  </si>
  <si>
    <t>Realizar acciones en Promoción de la Salud en los diferentes entornos y momentos de cursos de vida.</t>
  </si>
  <si>
    <t>CONT 0384</t>
  </si>
  <si>
    <t>669433033</t>
  </si>
  <si>
    <t>OLAYA MICOLTA MAGALI</t>
  </si>
  <si>
    <t>CONT 398</t>
  </si>
  <si>
    <t>167817987</t>
  </si>
  <si>
    <t>MARIN VELEZ JUAN CARLOS</t>
  </si>
  <si>
    <t>CONT 565</t>
  </si>
  <si>
    <t>668461260</t>
  </si>
  <si>
    <t>MOSQUERA VALENCIA MARIA DEL CARMEN</t>
  </si>
  <si>
    <t>cont-0037-26</t>
  </si>
  <si>
    <t>669824543</t>
  </si>
  <si>
    <t>PEREIRA ACOSTA MARIA CLAUDIA</t>
  </si>
  <si>
    <t>cont-0145-26</t>
  </si>
  <si>
    <t>317127299</t>
  </si>
  <si>
    <t>ACEVEDO VALDES IVONNE MARITZA</t>
  </si>
  <si>
    <t>cont-0936-26</t>
  </si>
  <si>
    <t>11441097501</t>
  </si>
  <si>
    <t>PAZ GIRALDO  ALEJANDRO</t>
  </si>
  <si>
    <t>BP260054791010122</t>
  </si>
  <si>
    <t>Desarrollar Capacidades en los actores del Sistema General de Seguridad Social en Salud</t>
  </si>
  <si>
    <t>CONT 0047</t>
  </si>
  <si>
    <t>944256235</t>
  </si>
  <si>
    <t>QUIÑONES RINCON LUIS FERNANDO</t>
  </si>
  <si>
    <t>CONT 0068</t>
  </si>
  <si>
    <t>327158549</t>
  </si>
  <si>
    <t>AMAYA CHAVERRA ADALJIZA</t>
  </si>
  <si>
    <t>CONT 036</t>
  </si>
  <si>
    <t>11306497623</t>
  </si>
  <si>
    <t>MAMBUSCAY BOLAÑOS FREDDY ALEXANDER</t>
  </si>
  <si>
    <t>CONT 0386</t>
  </si>
  <si>
    <t>11440856957</t>
  </si>
  <si>
    <t>ZAMORA PINEDA DANIEL FELIPE</t>
  </si>
  <si>
    <t>CONT 0566</t>
  </si>
  <si>
    <t>933901467</t>
  </si>
  <si>
    <t>GOMEZ GOMEZ MILTON CESAR</t>
  </si>
  <si>
    <t>CONT 0699</t>
  </si>
  <si>
    <t>10100742183</t>
  </si>
  <si>
    <t>CHAVEZ HURTADO JAN CARLOS</t>
  </si>
  <si>
    <t>CONT 0754</t>
  </si>
  <si>
    <t>799525422</t>
  </si>
  <si>
    <t>CHIA RODRIGUEZ JAVIER ENRIQUE</t>
  </si>
  <si>
    <t>CONT 0844</t>
  </si>
  <si>
    <t>11306281355</t>
  </si>
  <si>
    <t>CIFUENTES CUARTAS IVAN MAURICIO</t>
  </si>
  <si>
    <t>CONT 185</t>
  </si>
  <si>
    <t>315854061</t>
  </si>
  <si>
    <t>ARCE GARCIA EYDA YALENY</t>
  </si>
  <si>
    <t>CONT 247</t>
  </si>
  <si>
    <t>11136756433</t>
  </si>
  <si>
    <t>MEDINA MARTINEZ DIANA ESTEFANIA</t>
  </si>
  <si>
    <t>CONT 545</t>
  </si>
  <si>
    <t>12341928238</t>
  </si>
  <si>
    <t>JURADO ROMERO JUAN DAVID</t>
  </si>
  <si>
    <t>CONT 558</t>
  </si>
  <si>
    <t>319630678</t>
  </si>
  <si>
    <t>RIOS MURILLO PATRICIA EUGENIA</t>
  </si>
  <si>
    <t>CONT 624</t>
  </si>
  <si>
    <t>7000964226</t>
  </si>
  <si>
    <t>RODRIGUEZ VELASQUEZ BRANDON YAIR</t>
  </si>
  <si>
    <t>CONT 642</t>
  </si>
  <si>
    <t>668356431</t>
  </si>
  <si>
    <t>LEYES CASTRO DIANA PATRICIA</t>
  </si>
  <si>
    <t>CONT 753</t>
  </si>
  <si>
    <t>11440804926</t>
  </si>
  <si>
    <t>GARCIA MONTAÑO ANDREA</t>
  </si>
  <si>
    <t>CONT 828</t>
  </si>
  <si>
    <t>11306712688</t>
  </si>
  <si>
    <t>BOLAÑOS BRAVO SINDY DAYAN</t>
  </si>
  <si>
    <t>CONT 925</t>
  </si>
  <si>
    <t>262973527</t>
  </si>
  <si>
    <t>BARCO VALENCIA MONICA MARIA</t>
  </si>
  <si>
    <t>cont-0009-26</t>
  </si>
  <si>
    <t>11147267111</t>
  </si>
  <si>
    <t>TORRES ARANGO LUIS JEFFERSON</t>
  </si>
  <si>
    <t>cont-0065-26</t>
  </si>
  <si>
    <t>385958196</t>
  </si>
  <si>
    <t>MORALES LLANOS LUISA FERNANDA</t>
  </si>
  <si>
    <t>cont-0096-26</t>
  </si>
  <si>
    <t>11306402449</t>
  </si>
  <si>
    <t>BUSTAMANTE FRANCO ELIANA</t>
  </si>
  <si>
    <t>cont-0201-26</t>
  </si>
  <si>
    <t>11232092880</t>
  </si>
  <si>
    <t>CHAPAL NARVAEZ YURANI</t>
  </si>
  <si>
    <t>cont-0231-26</t>
  </si>
  <si>
    <t>11438284008</t>
  </si>
  <si>
    <t>MANSILLA VENTE PAOLA ANDREA</t>
  </si>
  <si>
    <t>cont-0258-26</t>
  </si>
  <si>
    <t>315310341</t>
  </si>
  <si>
    <t>PLAZA MENESES LUZ DARY</t>
  </si>
  <si>
    <t>cont-0411-26</t>
  </si>
  <si>
    <t>11306064181</t>
  </si>
  <si>
    <t>PARRA CARABALI MARTHA LILIANA</t>
  </si>
  <si>
    <t>CONT0468</t>
  </si>
  <si>
    <t>291110446</t>
  </si>
  <si>
    <t>GIRALDO VALENZUELA CAROLINA</t>
  </si>
  <si>
    <t>cont-0570-26</t>
  </si>
  <si>
    <t>10058309423</t>
  </si>
  <si>
    <t>LOPEZ HERRERA JUAN ESTEBAN</t>
  </si>
  <si>
    <t>cont-0575-26</t>
  </si>
  <si>
    <t>345452357</t>
  </si>
  <si>
    <t>MANZANO MOLANO NORY SOFIA</t>
  </si>
  <si>
    <t>cont-0641-26</t>
  </si>
  <si>
    <t>319755212</t>
  </si>
  <si>
    <t>MEDINA ESCOBAR MARIA CATALINA</t>
  </si>
  <si>
    <t>cont-0871-26</t>
  </si>
  <si>
    <t>11439361013</t>
  </si>
  <si>
    <t>GALLEGO SANCHEZ DIANA MARCELA</t>
  </si>
  <si>
    <t>cont-0942-26</t>
  </si>
  <si>
    <t>11440937658</t>
  </si>
  <si>
    <t>POSSO PEREA LAURA JULIANA</t>
  </si>
  <si>
    <t>BP260054791010129</t>
  </si>
  <si>
    <t>Coordinar acciones intersectoriales para la atención integral en salud.</t>
  </si>
  <si>
    <t>cont-0050-26</t>
  </si>
  <si>
    <t>10973960264</t>
  </si>
  <si>
    <t>PINEDA CARDONA JENNY LORENA</t>
  </si>
  <si>
    <t>BP260054791010132</t>
  </si>
  <si>
    <t>Difundir estrategias de promoción, información y comunicación para los programas de atención en salud pública.</t>
  </si>
  <si>
    <t>CONT 179</t>
  </si>
  <si>
    <t>11496865891</t>
  </si>
  <si>
    <t>CANTOÑI BANGUERO LAURA YINETH</t>
  </si>
  <si>
    <t>CONT 360</t>
  </si>
  <si>
    <t>11124601428</t>
  </si>
  <si>
    <t>MAYA GALINDO HELLEM LORENA</t>
  </si>
  <si>
    <t>BP26005483</t>
  </si>
  <si>
    <t>SALUD MENTAL</t>
  </si>
  <si>
    <t>BP260054831010104</t>
  </si>
  <si>
    <t>Diseñar estrategias para promoción de rutas de atención integral de las afectaciones de salud mental y violencias</t>
  </si>
  <si>
    <t>AD CON002 VF</t>
  </si>
  <si>
    <t>8050272613</t>
  </si>
  <si>
    <t>RED DE SALUD DEL CENTRO EMPRESA SOC</t>
  </si>
  <si>
    <t>CONT 0049</t>
  </si>
  <si>
    <t>669730384</t>
  </si>
  <si>
    <t>CARDONA SANCHEZ YADHIRA</t>
  </si>
  <si>
    <t>CONT 0361</t>
  </si>
  <si>
    <t>11306523986</t>
  </si>
  <si>
    <t>MEZA MIDEROS JOSE DAVID</t>
  </si>
  <si>
    <t>CONT 0413</t>
  </si>
  <si>
    <t>12341898221</t>
  </si>
  <si>
    <t>VALENCIA ZAMBRANO MARICELA</t>
  </si>
  <si>
    <t>CONT 0431</t>
  </si>
  <si>
    <t>11306261768</t>
  </si>
  <si>
    <t>AMPUDIA BORRERO CARLOS EDUARDO</t>
  </si>
  <si>
    <t>CONT 0594</t>
  </si>
  <si>
    <t>11117945255</t>
  </si>
  <si>
    <t>PORTOCARRERO ALOMIA SAMY GABRIEL</t>
  </si>
  <si>
    <t>CONT 0645</t>
  </si>
  <si>
    <t>313754109</t>
  </si>
  <si>
    <t>MENDEZ PAZ MARIA ISABEL</t>
  </si>
  <si>
    <t>CONT 0756</t>
  </si>
  <si>
    <t>10852634943</t>
  </si>
  <si>
    <t>GUERRA BELLO MARIA ALEJANDRA</t>
  </si>
  <si>
    <t>CONT 0881</t>
  </si>
  <si>
    <t>11439462780</t>
  </si>
  <si>
    <t>CAICEDO DIAZ MARGUIN</t>
  </si>
  <si>
    <t>CONT 0961</t>
  </si>
  <si>
    <t>669796484</t>
  </si>
  <si>
    <t>CABALLERO VALDIVIESO MERY ALEJANDRA</t>
  </si>
  <si>
    <t>CONT 1008</t>
  </si>
  <si>
    <t>373298147</t>
  </si>
  <si>
    <t>PINEDA JAIME CLAUDIA FERNANDA</t>
  </si>
  <si>
    <t>CONT 149</t>
  </si>
  <si>
    <t>11075112009</t>
  </si>
  <si>
    <t>BETANCOURT RODRIGUEZ MARIA CAMILA</t>
  </si>
  <si>
    <t>CONT 183</t>
  </si>
  <si>
    <t>11440987407</t>
  </si>
  <si>
    <t>STERLING MORENO DIANA CAROLINA</t>
  </si>
  <si>
    <t>CONT 238</t>
  </si>
  <si>
    <t>574314902</t>
  </si>
  <si>
    <t>OROBIO QUINTERO ELIZABETH</t>
  </si>
  <si>
    <t>CONT 414</t>
  </si>
  <si>
    <t>669403140</t>
  </si>
  <si>
    <t>ROLDAN SALAZAR XIOMARA FARYDE</t>
  </si>
  <si>
    <t>CONT 426</t>
  </si>
  <si>
    <t>304112515</t>
  </si>
  <si>
    <t>GARCIA SERNA CLAUDIA YANETH</t>
  </si>
  <si>
    <t>CONT 434</t>
  </si>
  <si>
    <t>11440807296</t>
  </si>
  <si>
    <t>ANGULO SINISTERRA ELIANA ANDREA</t>
  </si>
  <si>
    <t>CONT 557</t>
  </si>
  <si>
    <t>167006327</t>
  </si>
  <si>
    <t>VARELA NUÑEZ ELCIAS</t>
  </si>
  <si>
    <t>CONT 656</t>
  </si>
  <si>
    <t>11440617011</t>
  </si>
  <si>
    <t>BERMEO ARROYO NATALIA ANDREA</t>
  </si>
  <si>
    <t>CONT 720</t>
  </si>
  <si>
    <t>11306663471</t>
  </si>
  <si>
    <t>CANDELO CAVIEDES JHON JAIRO</t>
  </si>
  <si>
    <t>CONT 743</t>
  </si>
  <si>
    <t>11927909831</t>
  </si>
  <si>
    <t>SOLIS GUERRA TATIANA</t>
  </si>
  <si>
    <t>CONT 987</t>
  </si>
  <si>
    <t>940632775</t>
  </si>
  <si>
    <t>GOMEZ TABORDA JULIAN ALEJANDRO</t>
  </si>
  <si>
    <t>cont-0001-26</t>
  </si>
  <si>
    <t>11150655206</t>
  </si>
  <si>
    <t>RENGIFO ERAZO ANGELICA MARIA</t>
  </si>
  <si>
    <t>cont-0039-26</t>
  </si>
  <si>
    <t>313227905</t>
  </si>
  <si>
    <t>ALVAREZ QUEBRADAS LINA MARIA</t>
  </si>
  <si>
    <t>cont-0275-26</t>
  </si>
  <si>
    <t>98099018</t>
  </si>
  <si>
    <t>CASTRO AGUILAR GERMAN</t>
  </si>
  <si>
    <t>cont-0276-26</t>
  </si>
  <si>
    <t>11122195451</t>
  </si>
  <si>
    <t>PARRA JARAMILLO MARLLY LINETH</t>
  </si>
  <si>
    <t>cont-0416-26</t>
  </si>
  <si>
    <t>11441498412</t>
  </si>
  <si>
    <t>FILIGRANA SANCLEMENTE DIANA LIZETH</t>
  </si>
  <si>
    <t>cont-0559-26</t>
  </si>
  <si>
    <t>315259129</t>
  </si>
  <si>
    <t>OSORIO RIOS LUZ ELENA</t>
  </si>
  <si>
    <t>cont-0568-26</t>
  </si>
  <si>
    <t>670263413</t>
  </si>
  <si>
    <t>RESTREPO GUEVARA CAROLINA</t>
  </si>
  <si>
    <t>cont-0710-26</t>
  </si>
  <si>
    <t>11305863034</t>
  </si>
  <si>
    <t>ZAMORA JIMENEZ MARIA ANGELICA</t>
  </si>
  <si>
    <t>cont-0799-26</t>
  </si>
  <si>
    <t>11440318722</t>
  </si>
  <si>
    <t>RAMIREZ MARTINEZ PABLO ANDRES</t>
  </si>
  <si>
    <t>cont-0810-26</t>
  </si>
  <si>
    <t>11438590878</t>
  </si>
  <si>
    <t>ORDOÑEZ MARTINEZ DIANA CAROLINA</t>
  </si>
  <si>
    <t>cont-0888-26</t>
  </si>
  <si>
    <t>11135141235</t>
  </si>
  <si>
    <t>HERNANDEZ PEREZ MARIA FERNANDA</t>
  </si>
  <si>
    <t>cont-0937-26</t>
  </si>
  <si>
    <t>529964869</t>
  </si>
  <si>
    <t>MERA BOADA YESIKA MERCEDES</t>
  </si>
  <si>
    <t>cont-0940-26</t>
  </si>
  <si>
    <t>386805496</t>
  </si>
  <si>
    <t>CARVAJAL POPAYAN SANDRA YISEL</t>
  </si>
  <si>
    <t>BP260054831010110</t>
  </si>
  <si>
    <t>BP26005484</t>
  </si>
  <si>
    <t>SPA</t>
  </si>
  <si>
    <t>BP260054841010102</t>
  </si>
  <si>
    <t>Asistir técnicamente a las instituciones garantes de la atención integral e integrada en salud mental y consumo de sustancias psicoactivas.</t>
  </si>
  <si>
    <t>CONT 0958</t>
  </si>
  <si>
    <t>11489562126</t>
  </si>
  <si>
    <t>CIFUENTES TRUJILLO ANAMARIA</t>
  </si>
  <si>
    <t>CANTIDAD PS AUTORIZADOS</t>
  </si>
  <si>
    <t>CANTIDAD PS PENDIENTES</t>
  </si>
  <si>
    <t>TOTAL PS</t>
  </si>
  <si>
    <t>VALOR PAA TH</t>
  </si>
  <si>
    <t>VALOR CONTRATO 4 MESES</t>
  </si>
  <si>
    <t>VALOR A CONTRATAR FINALIZAR VIGENCIA</t>
  </si>
  <si>
    <t>TOTAL TH</t>
  </si>
  <si>
    <t>deficit perfiles</t>
  </si>
  <si>
    <t>ENFOQUE DIFERENCIAL</t>
  </si>
  <si>
    <t>TOTAL</t>
  </si>
  <si>
    <t>cedula</t>
  </si>
  <si>
    <t>valor contratado</t>
  </si>
  <si>
    <t>valor honorarios</t>
  </si>
  <si>
    <t>meses</t>
  </si>
  <si>
    <t>perfil</t>
  </si>
  <si>
    <t>meses a contratar</t>
  </si>
  <si>
    <t>valor a contratar</t>
  </si>
  <si>
    <t>GRUPO</t>
  </si>
  <si>
    <t>PROFESIONAL 2</t>
  </si>
  <si>
    <t>PROFESIONAL ESPECIALIZADO 2</t>
  </si>
  <si>
    <t>TÉCNICO 3</t>
  </si>
  <si>
    <t>PROFESIONAL 3</t>
  </si>
  <si>
    <t>PROFESIONAL 1</t>
  </si>
  <si>
    <t>PROFESIONAL ESPECIALIZADO 1</t>
  </si>
  <si>
    <t>TÉCNICO 1</t>
  </si>
  <si>
    <t>EPIDEMIOLOGO</t>
  </si>
  <si>
    <t>MEDICO VIH</t>
  </si>
  <si>
    <t>ASISTENCIAL 3</t>
  </si>
  <si>
    <t>ASISTENCIAL 2</t>
  </si>
  <si>
    <t>TÉCNICO 2</t>
  </si>
  <si>
    <t>NUTRICIONISTA</t>
  </si>
  <si>
    <t>PROFESIONAL ESPECIALIZADO 3</t>
  </si>
  <si>
    <t>ENFERMERA PRIMERA INFANCIA 1</t>
  </si>
  <si>
    <t>ENFERMERA PRIMERA INFANCIA 2</t>
  </si>
  <si>
    <t>ENFERMERA PAI 1</t>
  </si>
  <si>
    <t>ENFERMERA PAI 2</t>
  </si>
  <si>
    <t>AUXILIAR DE ENFERMERIA</t>
  </si>
  <si>
    <t>TRABAJADORA SOCIAL</t>
  </si>
  <si>
    <t>MEDICO GINECOLOGO</t>
  </si>
  <si>
    <t>PSIQUIATRA</t>
  </si>
  <si>
    <t>TRABAJADOR SOCIAL LGTBI-HABITANTE DE CALLE 1</t>
  </si>
  <si>
    <t>AUXILIAR DE ENFERMERIA CAMPESINO 1</t>
  </si>
  <si>
    <t>AUXILIAR DE ENFERMERIA CAMPESINO 2</t>
  </si>
  <si>
    <t>AUXILIAR DE ENFERMERIA INDIGENA</t>
  </si>
  <si>
    <t>SOCIOANTROPOLOGÍA CON EXPERIENCIA</t>
  </si>
  <si>
    <t>PROFESIONAL SALUD IJNDIGENA</t>
  </si>
  <si>
    <t>TECNICO SALUD DISCAPACIDAD 1</t>
  </si>
  <si>
    <t>TECNICO SALUD DISCAPACIDAD 2</t>
  </si>
  <si>
    <t>TECNICO SALUD DISCAPACIDAD 3</t>
  </si>
  <si>
    <t>PROFESIONAL REHABILITACION DISCAPACIDAD 1</t>
  </si>
  <si>
    <t>PROFESIONAL REHABILITACION DISCAPACIDAD 2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</si>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</sst>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3" fillId="2" borderId="0" xfId="0" applyFont="1" applyFill="1" applyAlignment="1">
      <alignment vertical="top"/>
    </xf>
    <xf numFmtId="164" fontId="3" fillId="2" borderId="0" xfId="1" applyNumberFormat="1" applyFont="1" applyFill="1" applyAlignment="1">
      <alignment vertical="top"/>
    </xf>
    <xf numFmtId="0" fontId="0" fillId="0" borderId="0" xfId="0" applyAlignment="1">
      <alignment vertical="top"/>
    </xf>
    <xf numFmtId="164" fontId="0" fillId="0" borderId="0" xfId="1" applyNumberFormat="1" applyFont="1" applyAlignment="1">
      <alignment vertical="top"/>
    </xf>
    <xf numFmtId="0" fontId="2" fillId="3" borderId="1" xfId="2" applyFont="1" applyFill="1" applyBorder="1" applyAlignment="1">
      <alignment wrapText="1"/>
    </xf>
    <xf numFmtId="164" fontId="2" fillId="3" borderId="1" xfId="3" applyNumberFormat="1" applyFont="1" applyFill="1" applyBorder="1" applyAlignment="1">
      <alignment wrapText="1"/>
    </xf>
    <xf numFmtId="0" fontId="1" fillId="0" borderId="1" xfId="2" applyBorder="1"/>
    <xf numFmtId="164" fontId="0" fillId="0" borderId="1" xfId="3" applyNumberFormat="1" applyFont="1" applyBorder="1"/>
    <xf numFmtId="164" fontId="1" fillId="0" borderId="1" xfId="2" applyNumberFormat="1" applyBorder="1"/>
    <xf numFmtId="0" fontId="2" fillId="0" borderId="1" xfId="2" applyFont="1" applyBorder="1"/>
    <xf numFmtId="0" fontId="2" fillId="0" borderId="1" xfId="2" applyFont="1" applyBorder="1" applyAlignment="1">
      <alignment horizontal="center"/>
    </xf>
    <xf numFmtId="164" fontId="2" fillId="0" borderId="1" xfId="3" applyNumberFormat="1" applyFont="1" applyBorder="1"/>
    <xf numFmtId="1" fontId="0" fillId="0" borderId="0" xfId="0" applyNumberFormat="1" applyAlignment="1">
      <alignment vertical="top"/>
    </xf>
    <xf numFmtId="164" fontId="0" fillId="0" borderId="0" xfId="0" applyNumberFormat="1" applyAlignment="1">
      <alignment vertical="top"/>
    </xf>
    <xf numFmtId="0" fontId="0" fillId="2" borderId="0" xfId="0" applyFill="1" applyAlignment="1">
      <alignment vertical="top"/>
    </xf>
    <xf numFmtId="1" fontId="0" fillId="2" borderId="0" xfId="0" applyNumberFormat="1" applyFill="1" applyAlignment="1">
      <alignment vertical="top"/>
    </xf>
    <xf numFmtId="164" fontId="0" fillId="2" borderId="0" xfId="1" applyNumberFormat="1" applyFont="1" applyFill="1" applyAlignment="1">
      <alignment vertical="top"/>
    </xf>
    <xf numFmtId="164" fontId="0" fillId="2" borderId="0" xfId="0" applyNumberFormat="1" applyFill="1" applyAlignment="1">
      <alignment vertical="top"/>
    </xf>
    <xf numFmtId="0" fontId="2" fillId="2" borderId="0" xfId="0" applyFont="1" applyFill="1" applyAlignment="1">
      <alignment vertical="top"/>
    </xf>
    <xf numFmtId="2" fontId="2" fillId="2" borderId="0" xfId="0" applyNumberFormat="1" applyFont="1" applyFill="1" applyAlignment="1">
      <alignment vertical="top"/>
    </xf>
    <xf numFmtId="164" fontId="2" fillId="2" borderId="0" xfId="1" applyNumberFormat="1" applyFont="1" applyFill="1" applyAlignment="1">
      <alignment vertical="top"/>
    </xf>
    <xf numFmtId="0" fontId="0" fillId="3" borderId="0" xfId="0" applyFill="1" applyAlignment="1">
      <alignment vertical="top"/>
    </xf>
    <xf numFmtId="1" fontId="0" fillId="3" borderId="0" xfId="0" applyNumberFormat="1" applyFill="1" applyAlignment="1">
      <alignment vertical="top"/>
    </xf>
    <xf numFmtId="164" fontId="0" fillId="3" borderId="0" xfId="1" applyNumberFormat="1" applyFont="1" applyFill="1" applyAlignment="1">
      <alignment vertical="top"/>
    </xf>
    <xf numFmtId="164" fontId="0" fillId="3" borderId="0" xfId="0" applyNumberFormat="1" applyFill="1" applyAlignment="1">
      <alignment vertical="top"/>
    </xf>
    <xf numFmtId="0" fontId="0" fillId="3" borderId="0" xfId="0" applyFill="1"/>
    <xf numFmtId="0" fontId="1" fillId="4" borderId="1" xfId="2" applyFill="1" applyBorder="1" applyAlignment="1">
      <alignment horizontal="center"/>
    </xf>
  </cellXfs>
  <cellStyles count="4">
    <cellStyle name="Moneda" xfId="1" builtinId="4"/>
    <cellStyle name="Moneda 2" xfId="3" xr:uid="{55007AD6-59C4-4A10-9353-B177FDF46E07}"/>
    <cellStyle name="Normal" xfId="0" builtinId="0"/>
    <cellStyle name="Normal 2" xfId="2" xr:uid="{E1B1C45D-1F20-494D-B292-7BB119E26DFB}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A677A-CCEA-4744-8289-D155C46D7D80}">
  <dimension ref="A1:J10"/>
  <sheetViews>
    <sheetView tabSelected="1" workbookViewId="0">
      <selection activeCell="G14" sqref="G14"/>
    </sheetView>
  </sheetViews>
  <sheetFormatPr baseColWidth="10" defaultRowHeight="14.25"/>
  <cols>
    <col min="1" max="1" width="11.25" bestFit="1" customWidth="1"/>
    <col min="2" max="2" width="21.375" bestFit="1" customWidth="1"/>
    <col min="3" max="3" width="14.375" customWidth="1"/>
    <col min="4" max="4" width="13" customWidth="1"/>
    <col min="6" max="6" width="16.75" bestFit="1" customWidth="1"/>
    <col min="7" max="7" width="15.625" bestFit="1" customWidth="1"/>
    <col min="8" max="9" width="16.75" bestFit="1" customWidth="1"/>
    <col min="10" max="10" width="15.625" bestFit="1" customWidth="1"/>
  </cols>
  <sheetData>
    <row r="1" spans="1:10" ht="60">
      <c r="A1" s="5" t="s">
        <v>0</v>
      </c>
      <c r="B1" s="5" t="s">
        <v>1</v>
      </c>
      <c r="C1" s="5" t="s">
        <v>877</v>
      </c>
      <c r="D1" s="5" t="s">
        <v>878</v>
      </c>
      <c r="E1" s="5" t="s">
        <v>879</v>
      </c>
      <c r="F1" s="6" t="s">
        <v>880</v>
      </c>
      <c r="G1" s="6" t="s">
        <v>881</v>
      </c>
      <c r="H1" s="6" t="s">
        <v>882</v>
      </c>
      <c r="I1" s="6" t="s">
        <v>883</v>
      </c>
      <c r="J1" s="6" t="s">
        <v>884</v>
      </c>
    </row>
    <row r="2" spans="1:10">
      <c r="A2" s="7" t="s">
        <v>760</v>
      </c>
      <c r="B2" s="7" t="s">
        <v>761</v>
      </c>
      <c r="C2" s="27">
        <v>34</v>
      </c>
      <c r="D2" s="27">
        <v>0</v>
      </c>
      <c r="E2" s="27">
        <f>+C2+D2</f>
        <v>34</v>
      </c>
      <c r="F2" s="8">
        <v>1719742752</v>
      </c>
      <c r="G2" s="8">
        <v>695780000</v>
      </c>
      <c r="H2" s="8">
        <v>1391560000</v>
      </c>
      <c r="I2" s="8">
        <f t="shared" ref="I2:I7" si="0">+G2+H2</f>
        <v>2087340000</v>
      </c>
      <c r="J2" s="9">
        <f t="shared" ref="J2:J7" si="1">F2-I2</f>
        <v>-367597248</v>
      </c>
    </row>
    <row r="3" spans="1:10">
      <c r="A3" s="7" t="s">
        <v>870</v>
      </c>
      <c r="B3" s="7" t="s">
        <v>871</v>
      </c>
      <c r="C3" s="27">
        <v>1</v>
      </c>
      <c r="D3" s="27">
        <v>1</v>
      </c>
      <c r="E3" s="27">
        <f t="shared" ref="E3:E7" si="2">+C3+D3</f>
        <v>2</v>
      </c>
      <c r="F3" s="8">
        <v>149934720</v>
      </c>
      <c r="G3" s="8">
        <v>19220000</v>
      </c>
      <c r="H3" s="8">
        <v>75922000</v>
      </c>
      <c r="I3" s="8">
        <f t="shared" si="0"/>
        <v>95142000</v>
      </c>
      <c r="J3" s="9">
        <f t="shared" si="1"/>
        <v>54792720</v>
      </c>
    </row>
    <row r="4" spans="1:10">
      <c r="A4" s="7" t="s">
        <v>10</v>
      </c>
      <c r="B4" s="7" t="s">
        <v>11</v>
      </c>
      <c r="C4" s="27">
        <v>48</v>
      </c>
      <c r="D4" s="27">
        <v>3</v>
      </c>
      <c r="E4" s="27">
        <f t="shared" si="2"/>
        <v>51</v>
      </c>
      <c r="F4" s="8">
        <v>3179808760</v>
      </c>
      <c r="G4" s="8">
        <v>997460000</v>
      </c>
      <c r="H4" s="8">
        <v>2069884000</v>
      </c>
      <c r="I4" s="8">
        <f t="shared" si="0"/>
        <v>3067344000</v>
      </c>
      <c r="J4" s="9">
        <f t="shared" si="1"/>
        <v>112464760</v>
      </c>
    </row>
    <row r="5" spans="1:10">
      <c r="A5" s="7" t="s">
        <v>457</v>
      </c>
      <c r="B5" s="7" t="s">
        <v>458</v>
      </c>
      <c r="C5" s="27">
        <v>95</v>
      </c>
      <c r="D5" s="27">
        <v>7</v>
      </c>
      <c r="E5" s="27">
        <f t="shared" si="2"/>
        <v>102</v>
      </c>
      <c r="F5" s="8">
        <v>5138099060</v>
      </c>
      <c r="G5" s="8">
        <v>1793176000</v>
      </c>
      <c r="H5" s="8">
        <v>3815030000</v>
      </c>
      <c r="I5" s="8">
        <f>+G5+H5</f>
        <v>5608206000</v>
      </c>
      <c r="J5" s="9">
        <f t="shared" si="1"/>
        <v>-470106940</v>
      </c>
    </row>
    <row r="6" spans="1:10">
      <c r="A6" s="7" t="s">
        <v>402</v>
      </c>
      <c r="B6" s="7" t="s">
        <v>403</v>
      </c>
      <c r="C6" s="27">
        <v>15</v>
      </c>
      <c r="D6" s="27">
        <v>2</v>
      </c>
      <c r="E6" s="27">
        <f t="shared" si="2"/>
        <v>17</v>
      </c>
      <c r="F6" s="8">
        <v>1080153900</v>
      </c>
      <c r="G6" s="8">
        <v>289716000</v>
      </c>
      <c r="H6" s="8">
        <v>650892000</v>
      </c>
      <c r="I6" s="8">
        <f t="shared" si="0"/>
        <v>940608000</v>
      </c>
      <c r="J6" s="9">
        <f t="shared" si="1"/>
        <v>139545900</v>
      </c>
    </row>
    <row r="7" spans="1:10">
      <c r="A7" s="7" t="s">
        <v>166</v>
      </c>
      <c r="B7" s="7" t="s">
        <v>885</v>
      </c>
      <c r="C7" s="27">
        <v>71</v>
      </c>
      <c r="D7" s="27">
        <v>12</v>
      </c>
      <c r="E7" s="27">
        <f t="shared" si="2"/>
        <v>83</v>
      </c>
      <c r="F7" s="8">
        <v>3367277742</v>
      </c>
      <c r="G7" s="8">
        <v>1267688500</v>
      </c>
      <c r="H7" s="8">
        <v>2942712000</v>
      </c>
      <c r="I7" s="8">
        <f t="shared" si="0"/>
        <v>4210400500</v>
      </c>
      <c r="J7" s="9">
        <f t="shared" si="1"/>
        <v>-843122758</v>
      </c>
    </row>
    <row r="8" spans="1:10" ht="15">
      <c r="A8" s="10" t="s">
        <v>886</v>
      </c>
      <c r="B8" s="10"/>
      <c r="C8" s="11">
        <f t="shared" ref="C8:I8" si="3">SUM(C2:C7)</f>
        <v>264</v>
      </c>
      <c r="D8" s="11">
        <f t="shared" si="3"/>
        <v>25</v>
      </c>
      <c r="E8" s="11">
        <f t="shared" si="3"/>
        <v>289</v>
      </c>
      <c r="F8" s="12">
        <f t="shared" si="3"/>
        <v>14635016934</v>
      </c>
      <c r="G8" s="12">
        <f t="shared" si="3"/>
        <v>5063040500</v>
      </c>
      <c r="H8" s="12">
        <f t="shared" si="3"/>
        <v>10946000000</v>
      </c>
      <c r="I8" s="12">
        <f t="shared" si="3"/>
        <v>16009040500</v>
      </c>
      <c r="J8" s="12">
        <f t="shared" ref="J8" si="4">SUM(J2:J7)</f>
        <v>-1374023566</v>
      </c>
    </row>
    <row r="10" spans="1:10">
      <c r="F10" t="s">
        <v>928</v>
      </c>
    </row>
  </sheetData>
  <conditionalFormatting sqref="J2:J8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5781A-3FBA-4C36-80D3-E12685420C4D}">
  <sheetPr filterMode="1"/>
  <dimension ref="A1:L290"/>
  <sheetViews>
    <sheetView topLeftCell="A99" workbookViewId="0">
      <selection activeCell="E278" sqref="E278:E289"/>
    </sheetView>
  </sheetViews>
  <sheetFormatPr baseColWidth="10" defaultRowHeight="14.25"/>
  <cols>
    <col min="2" max="2" width="35.25" bestFit="1" customWidth="1"/>
    <col min="5" max="5" width="39.25" bestFit="1" customWidth="1"/>
    <col min="6" max="6" width="15.125" bestFit="1" customWidth="1"/>
    <col min="7" max="7" width="17.25" bestFit="1" customWidth="1"/>
    <col min="8" max="8" width="6.75" bestFit="1" customWidth="1"/>
    <col min="9" max="9" width="28.75" bestFit="1" customWidth="1"/>
    <col min="10" max="10" width="16.125" bestFit="1" customWidth="1"/>
    <col min="11" max="11" width="14.125" bestFit="1" customWidth="1"/>
    <col min="12" max="12" width="14.25" bestFit="1" customWidth="1"/>
  </cols>
  <sheetData>
    <row r="1" spans="1:12" ht="15">
      <c r="A1" s="19" t="s">
        <v>0</v>
      </c>
      <c r="B1" s="19" t="s">
        <v>1</v>
      </c>
      <c r="C1" s="19" t="s">
        <v>5</v>
      </c>
      <c r="D1" s="20" t="s">
        <v>887</v>
      </c>
      <c r="E1" s="19" t="s">
        <v>7</v>
      </c>
      <c r="F1" s="2" t="s">
        <v>888</v>
      </c>
      <c r="G1" s="21" t="s">
        <v>889</v>
      </c>
      <c r="H1" s="19" t="s">
        <v>890</v>
      </c>
      <c r="I1" s="19" t="s">
        <v>891</v>
      </c>
      <c r="J1" s="1" t="s">
        <v>892</v>
      </c>
      <c r="K1" s="1" t="s">
        <v>893</v>
      </c>
      <c r="L1" s="19" t="s">
        <v>894</v>
      </c>
    </row>
    <row r="2" spans="1:12" hidden="1">
      <c r="A2" s="3" t="s">
        <v>10</v>
      </c>
      <c r="B2" s="3" t="s">
        <v>11</v>
      </c>
      <c r="C2" s="3" t="s">
        <v>72</v>
      </c>
      <c r="D2" s="13">
        <v>29992800</v>
      </c>
      <c r="E2" s="3" t="s">
        <v>74</v>
      </c>
      <c r="F2" s="4">
        <v>19220000</v>
      </c>
      <c r="G2" s="4">
        <v>4805000</v>
      </c>
      <c r="H2" s="3">
        <v>4</v>
      </c>
      <c r="I2" s="3" t="s">
        <v>895</v>
      </c>
      <c r="J2" s="3">
        <v>8</v>
      </c>
      <c r="K2" s="14">
        <v>38440000</v>
      </c>
      <c r="L2" s="3" t="s">
        <v>18</v>
      </c>
    </row>
    <row r="3" spans="1:12" hidden="1">
      <c r="A3" s="3" t="s">
        <v>10</v>
      </c>
      <c r="B3" s="3" t="s">
        <v>11</v>
      </c>
      <c r="C3" s="3" t="s">
        <v>75</v>
      </c>
      <c r="D3" s="13">
        <v>1130614098</v>
      </c>
      <c r="E3" s="3" t="s">
        <v>77</v>
      </c>
      <c r="F3" s="4">
        <v>28144000</v>
      </c>
      <c r="G3" s="4">
        <v>7036000</v>
      </c>
      <c r="H3" s="3">
        <v>4</v>
      </c>
      <c r="I3" s="3" t="s">
        <v>896</v>
      </c>
      <c r="J3" s="3">
        <v>8</v>
      </c>
      <c r="K3" s="14">
        <v>56288000</v>
      </c>
      <c r="L3" s="3" t="s">
        <v>18</v>
      </c>
    </row>
    <row r="4" spans="1:12" hidden="1">
      <c r="A4" s="3" t="s">
        <v>10</v>
      </c>
      <c r="B4" s="3" t="s">
        <v>11</v>
      </c>
      <c r="C4" s="3" t="s">
        <v>145</v>
      </c>
      <c r="D4" s="13">
        <v>67016849</v>
      </c>
      <c r="E4" s="3" t="s">
        <v>147</v>
      </c>
      <c r="F4" s="4">
        <v>19220000</v>
      </c>
      <c r="G4" s="4">
        <v>4805000</v>
      </c>
      <c r="H4" s="3">
        <v>4</v>
      </c>
      <c r="I4" s="3" t="s">
        <v>895</v>
      </c>
      <c r="J4" s="3">
        <v>8</v>
      </c>
      <c r="K4" s="14">
        <v>38440000</v>
      </c>
      <c r="L4" s="3" t="s">
        <v>18</v>
      </c>
    </row>
    <row r="5" spans="1:12" hidden="1">
      <c r="A5" s="3" t="s">
        <v>10</v>
      </c>
      <c r="B5" s="3" t="s">
        <v>11</v>
      </c>
      <c r="C5" s="3" t="s">
        <v>15</v>
      </c>
      <c r="D5" s="13">
        <v>16539842</v>
      </c>
      <c r="E5" s="3" t="s">
        <v>17</v>
      </c>
      <c r="F5" s="4">
        <v>14204000</v>
      </c>
      <c r="G5" s="4">
        <v>3551000</v>
      </c>
      <c r="H5" s="3">
        <v>4</v>
      </c>
      <c r="I5" s="3" t="s">
        <v>897</v>
      </c>
      <c r="J5" s="3">
        <v>8</v>
      </c>
      <c r="K5" s="14">
        <v>28408000</v>
      </c>
      <c r="L5" s="3" t="s">
        <v>18</v>
      </c>
    </row>
    <row r="6" spans="1:12" hidden="1">
      <c r="A6" s="3" t="s">
        <v>10</v>
      </c>
      <c r="B6" s="3" t="s">
        <v>11</v>
      </c>
      <c r="C6" s="3" t="s">
        <v>119</v>
      </c>
      <c r="D6" s="13">
        <v>1143858133</v>
      </c>
      <c r="E6" s="3" t="s">
        <v>121</v>
      </c>
      <c r="F6" s="4">
        <v>14204000</v>
      </c>
      <c r="G6" s="4">
        <v>3551000</v>
      </c>
      <c r="H6" s="3">
        <v>4</v>
      </c>
      <c r="I6" s="3" t="s">
        <v>897</v>
      </c>
      <c r="J6" s="3">
        <v>8</v>
      </c>
      <c r="K6" s="14">
        <v>28408000</v>
      </c>
      <c r="L6" s="3" t="s">
        <v>18</v>
      </c>
    </row>
    <row r="7" spans="1:12" hidden="1">
      <c r="A7" s="3" t="s">
        <v>10</v>
      </c>
      <c r="B7" s="3" t="s">
        <v>11</v>
      </c>
      <c r="C7" s="3" t="s">
        <v>19</v>
      </c>
      <c r="D7" s="13">
        <v>66781536</v>
      </c>
      <c r="E7" s="3" t="s">
        <v>21</v>
      </c>
      <c r="F7" s="4">
        <v>19220000</v>
      </c>
      <c r="G7" s="4">
        <v>4805000</v>
      </c>
      <c r="H7" s="3">
        <v>4</v>
      </c>
      <c r="I7" s="3" t="s">
        <v>895</v>
      </c>
      <c r="J7" s="3">
        <v>8</v>
      </c>
      <c r="K7" s="14">
        <v>38440000</v>
      </c>
      <c r="L7" s="3" t="s">
        <v>18</v>
      </c>
    </row>
    <row r="8" spans="1:12" hidden="1">
      <c r="A8" s="3" t="s">
        <v>10</v>
      </c>
      <c r="B8" s="3" t="s">
        <v>11</v>
      </c>
      <c r="C8" s="3" t="s">
        <v>78</v>
      </c>
      <c r="D8" s="13">
        <v>94073537</v>
      </c>
      <c r="E8" s="3" t="s">
        <v>80</v>
      </c>
      <c r="F8" s="4">
        <v>22652000</v>
      </c>
      <c r="G8" s="4">
        <v>5663000</v>
      </c>
      <c r="H8" s="3">
        <v>4</v>
      </c>
      <c r="I8" s="3" t="s">
        <v>898</v>
      </c>
      <c r="J8" s="3">
        <v>8</v>
      </c>
      <c r="K8" s="14">
        <v>45304000</v>
      </c>
      <c r="L8" s="3" t="s">
        <v>18</v>
      </c>
    </row>
    <row r="9" spans="1:12" hidden="1">
      <c r="A9" s="3" t="s">
        <v>10</v>
      </c>
      <c r="B9" s="3" t="s">
        <v>11</v>
      </c>
      <c r="C9" s="3" t="s">
        <v>122</v>
      </c>
      <c r="D9" s="13">
        <v>1005894370</v>
      </c>
      <c r="E9" s="3" t="s">
        <v>124</v>
      </c>
      <c r="F9" s="4">
        <v>19220000</v>
      </c>
      <c r="G9" s="4">
        <v>4805000</v>
      </c>
      <c r="H9" s="3">
        <v>4</v>
      </c>
      <c r="I9" s="3" t="s">
        <v>895</v>
      </c>
      <c r="J9" s="3">
        <v>8</v>
      </c>
      <c r="K9" s="14">
        <v>38440000</v>
      </c>
      <c r="L9" s="3" t="s">
        <v>18</v>
      </c>
    </row>
    <row r="10" spans="1:12" hidden="1">
      <c r="A10" s="3" t="s">
        <v>10</v>
      </c>
      <c r="B10" s="3" t="s">
        <v>11</v>
      </c>
      <c r="C10" s="3" t="s">
        <v>22</v>
      </c>
      <c r="D10" s="13">
        <v>29360906</v>
      </c>
      <c r="E10" s="3" t="s">
        <v>24</v>
      </c>
      <c r="F10" s="4">
        <v>15788000</v>
      </c>
      <c r="G10" s="4">
        <v>3947000</v>
      </c>
      <c r="H10" s="3">
        <v>4</v>
      </c>
      <c r="I10" s="3" t="s">
        <v>899</v>
      </c>
      <c r="J10" s="3">
        <v>8</v>
      </c>
      <c r="K10" s="14">
        <v>31576000</v>
      </c>
      <c r="L10" s="3" t="s">
        <v>18</v>
      </c>
    </row>
    <row r="11" spans="1:12" hidden="1">
      <c r="A11" s="3" t="s">
        <v>10</v>
      </c>
      <c r="B11" s="3" t="s">
        <v>11</v>
      </c>
      <c r="C11" s="3" t="s">
        <v>25</v>
      </c>
      <c r="D11" s="13">
        <v>14636537</v>
      </c>
      <c r="E11" s="3" t="s">
        <v>27</v>
      </c>
      <c r="F11" s="4">
        <v>22652000</v>
      </c>
      <c r="G11" s="4">
        <v>5663000</v>
      </c>
      <c r="H11" s="3">
        <v>4</v>
      </c>
      <c r="I11" s="3" t="s">
        <v>898</v>
      </c>
      <c r="J11" s="3">
        <v>8</v>
      </c>
      <c r="K11" s="14">
        <v>45304000</v>
      </c>
      <c r="L11" s="3" t="s">
        <v>18</v>
      </c>
    </row>
    <row r="12" spans="1:12" hidden="1">
      <c r="A12" s="3" t="s">
        <v>10</v>
      </c>
      <c r="B12" s="3" t="s">
        <v>11</v>
      </c>
      <c r="C12" s="3" t="s">
        <v>148</v>
      </c>
      <c r="D12" s="13">
        <v>66919284</v>
      </c>
      <c r="E12" s="3" t="s">
        <v>150</v>
      </c>
      <c r="F12" s="4">
        <v>24988000</v>
      </c>
      <c r="G12" s="4">
        <v>6247000</v>
      </c>
      <c r="H12" s="3">
        <v>4</v>
      </c>
      <c r="I12" s="3" t="s">
        <v>900</v>
      </c>
      <c r="J12" s="3">
        <v>8</v>
      </c>
      <c r="K12" s="14">
        <v>49976000</v>
      </c>
      <c r="L12" s="3" t="s">
        <v>18</v>
      </c>
    </row>
    <row r="13" spans="1:12" hidden="1">
      <c r="A13" s="3" t="s">
        <v>10</v>
      </c>
      <c r="B13" s="3" t="s">
        <v>11</v>
      </c>
      <c r="C13" s="3" t="s">
        <v>81</v>
      </c>
      <c r="D13" s="13">
        <v>1004536809</v>
      </c>
      <c r="E13" s="3" t="s">
        <v>83</v>
      </c>
      <c r="F13" s="4">
        <v>19220000</v>
      </c>
      <c r="G13" s="4">
        <v>4805000</v>
      </c>
      <c r="H13" s="3">
        <v>4</v>
      </c>
      <c r="I13" s="3" t="s">
        <v>895</v>
      </c>
      <c r="J13" s="3">
        <v>8</v>
      </c>
      <c r="K13" s="14">
        <v>38440000</v>
      </c>
      <c r="L13" s="3" t="s">
        <v>18</v>
      </c>
    </row>
    <row r="14" spans="1:12" hidden="1">
      <c r="A14" s="3" t="s">
        <v>10</v>
      </c>
      <c r="B14" s="3" t="s">
        <v>11</v>
      </c>
      <c r="C14" s="3" t="s">
        <v>84</v>
      </c>
      <c r="D14" s="13">
        <v>1130593288</v>
      </c>
      <c r="E14" s="3" t="s">
        <v>86</v>
      </c>
      <c r="F14" s="4">
        <v>19220000</v>
      </c>
      <c r="G14" s="4">
        <v>4805000</v>
      </c>
      <c r="H14" s="3">
        <v>4</v>
      </c>
      <c r="I14" s="3" t="s">
        <v>895</v>
      </c>
      <c r="J14" s="3">
        <v>8</v>
      </c>
      <c r="K14" s="14">
        <v>38440000</v>
      </c>
      <c r="L14" s="3" t="s">
        <v>18</v>
      </c>
    </row>
    <row r="15" spans="1:12" hidden="1">
      <c r="A15" s="3" t="s">
        <v>10</v>
      </c>
      <c r="B15" s="3" t="s">
        <v>11</v>
      </c>
      <c r="C15" s="3" t="s">
        <v>87</v>
      </c>
      <c r="D15" s="13">
        <v>1144058820</v>
      </c>
      <c r="E15" s="3" t="s">
        <v>89</v>
      </c>
      <c r="F15" s="4">
        <v>19220000</v>
      </c>
      <c r="G15" s="4">
        <v>4805000</v>
      </c>
      <c r="H15" s="3">
        <v>4</v>
      </c>
      <c r="I15" s="3" t="s">
        <v>895</v>
      </c>
      <c r="J15" s="3">
        <v>8</v>
      </c>
      <c r="K15" s="14">
        <v>38440000</v>
      </c>
      <c r="L15" s="3" t="s">
        <v>18</v>
      </c>
    </row>
    <row r="16" spans="1:12" hidden="1">
      <c r="A16" s="3" t="s">
        <v>10</v>
      </c>
      <c r="B16" s="3" t="s">
        <v>11</v>
      </c>
      <c r="C16" s="3" t="s">
        <v>90</v>
      </c>
      <c r="D16" s="13">
        <v>54258876</v>
      </c>
      <c r="E16" s="3" t="s">
        <v>92</v>
      </c>
      <c r="F16" s="4">
        <v>19220000</v>
      </c>
      <c r="G16" s="4">
        <v>4805000</v>
      </c>
      <c r="H16" s="3">
        <v>4</v>
      </c>
      <c r="I16" s="3" t="s">
        <v>895</v>
      </c>
      <c r="J16" s="3">
        <v>8</v>
      </c>
      <c r="K16" s="14">
        <v>38440000</v>
      </c>
      <c r="L16" s="3" t="s">
        <v>18</v>
      </c>
    </row>
    <row r="17" spans="1:12" hidden="1">
      <c r="A17" s="3" t="s">
        <v>10</v>
      </c>
      <c r="B17" s="3" t="s">
        <v>11</v>
      </c>
      <c r="C17" s="3" t="s">
        <v>125</v>
      </c>
      <c r="D17" s="13">
        <v>31711635</v>
      </c>
      <c r="E17" s="3" t="s">
        <v>127</v>
      </c>
      <c r="F17" s="4">
        <v>14204000</v>
      </c>
      <c r="G17" s="4">
        <v>3551000</v>
      </c>
      <c r="H17" s="3">
        <v>4</v>
      </c>
      <c r="I17" s="3" t="s">
        <v>897</v>
      </c>
      <c r="J17" s="3">
        <v>8</v>
      </c>
      <c r="K17" s="14">
        <v>28408000</v>
      </c>
      <c r="L17" s="3" t="s">
        <v>18</v>
      </c>
    </row>
    <row r="18" spans="1:12" hidden="1">
      <c r="A18" s="3" t="s">
        <v>10</v>
      </c>
      <c r="B18" s="3" t="s">
        <v>11</v>
      </c>
      <c r="C18" s="3" t="s">
        <v>28</v>
      </c>
      <c r="D18" s="13">
        <v>38460794</v>
      </c>
      <c r="E18" s="3" t="s">
        <v>30</v>
      </c>
      <c r="F18" s="4">
        <v>24988000</v>
      </c>
      <c r="G18" s="4">
        <v>6247000</v>
      </c>
      <c r="H18" s="3">
        <v>4</v>
      </c>
      <c r="I18" s="3" t="s">
        <v>900</v>
      </c>
      <c r="J18" s="3">
        <v>8</v>
      </c>
      <c r="K18" s="14">
        <v>49976000</v>
      </c>
      <c r="L18" s="3" t="s">
        <v>18</v>
      </c>
    </row>
    <row r="19" spans="1:12" hidden="1">
      <c r="A19" s="3" t="s">
        <v>10</v>
      </c>
      <c r="B19" s="3" t="s">
        <v>11</v>
      </c>
      <c r="C19" s="3" t="s">
        <v>151</v>
      </c>
      <c r="D19" s="13">
        <v>1143833336</v>
      </c>
      <c r="E19" s="3" t="s">
        <v>153</v>
      </c>
      <c r="F19" s="4">
        <v>22652000</v>
      </c>
      <c r="G19" s="4">
        <v>5663000</v>
      </c>
      <c r="H19" s="3">
        <v>4</v>
      </c>
      <c r="I19" s="3" t="s">
        <v>898</v>
      </c>
      <c r="J19" s="3">
        <v>8</v>
      </c>
      <c r="K19" s="14">
        <v>45304000</v>
      </c>
      <c r="L19" s="3" t="s">
        <v>18</v>
      </c>
    </row>
    <row r="20" spans="1:12" hidden="1">
      <c r="A20" s="3" t="s">
        <v>10</v>
      </c>
      <c r="B20" s="3" t="s">
        <v>11</v>
      </c>
      <c r="C20" s="3" t="s">
        <v>31</v>
      </c>
      <c r="D20" s="13">
        <v>1130613482</v>
      </c>
      <c r="E20" s="3" t="s">
        <v>33</v>
      </c>
      <c r="F20" s="4">
        <v>22652000</v>
      </c>
      <c r="G20" s="4">
        <v>5663000</v>
      </c>
      <c r="H20" s="3">
        <v>4</v>
      </c>
      <c r="I20" s="3" t="s">
        <v>898</v>
      </c>
      <c r="J20" s="3">
        <v>8</v>
      </c>
      <c r="K20" s="14">
        <v>45304000</v>
      </c>
      <c r="L20" s="3" t="s">
        <v>18</v>
      </c>
    </row>
    <row r="21" spans="1:12" hidden="1">
      <c r="A21" s="3" t="s">
        <v>10</v>
      </c>
      <c r="B21" s="3" t="s">
        <v>11</v>
      </c>
      <c r="C21" s="3" t="s">
        <v>93</v>
      </c>
      <c r="D21" s="13">
        <v>66918881</v>
      </c>
      <c r="E21" s="3" t="s">
        <v>95</v>
      </c>
      <c r="F21" s="4">
        <v>22652000</v>
      </c>
      <c r="G21" s="4">
        <v>5663000</v>
      </c>
      <c r="H21" s="3">
        <v>4</v>
      </c>
      <c r="I21" s="3" t="s">
        <v>898</v>
      </c>
      <c r="J21" s="3">
        <v>8</v>
      </c>
      <c r="K21" s="14">
        <v>45304000</v>
      </c>
      <c r="L21" s="3" t="s">
        <v>18</v>
      </c>
    </row>
    <row r="22" spans="1:12" hidden="1">
      <c r="A22" s="3" t="s">
        <v>10</v>
      </c>
      <c r="B22" s="3" t="s">
        <v>11</v>
      </c>
      <c r="C22" s="3" t="s">
        <v>34</v>
      </c>
      <c r="D22" s="13">
        <v>1116441711</v>
      </c>
      <c r="E22" s="3" t="s">
        <v>36</v>
      </c>
      <c r="F22" s="4">
        <v>28144000</v>
      </c>
      <c r="G22" s="4">
        <v>7036000</v>
      </c>
      <c r="H22" s="3">
        <v>4</v>
      </c>
      <c r="I22" s="3" t="s">
        <v>896</v>
      </c>
      <c r="J22" s="3">
        <v>8</v>
      </c>
      <c r="K22" s="14">
        <v>56288000</v>
      </c>
      <c r="L22" s="3" t="s">
        <v>18</v>
      </c>
    </row>
    <row r="23" spans="1:12" hidden="1">
      <c r="A23" s="3" t="s">
        <v>10</v>
      </c>
      <c r="B23" s="3" t="s">
        <v>11</v>
      </c>
      <c r="C23" s="3" t="s">
        <v>96</v>
      </c>
      <c r="D23" s="13">
        <v>1130676719</v>
      </c>
      <c r="E23" s="3" t="s">
        <v>98</v>
      </c>
      <c r="F23" s="4">
        <v>22652000</v>
      </c>
      <c r="G23" s="4">
        <v>5663000</v>
      </c>
      <c r="H23" s="3">
        <v>4</v>
      </c>
      <c r="I23" s="3" t="s">
        <v>898</v>
      </c>
      <c r="J23" s="3">
        <v>8</v>
      </c>
      <c r="K23" s="14">
        <v>45304000</v>
      </c>
      <c r="L23" s="3" t="s">
        <v>18</v>
      </c>
    </row>
    <row r="24" spans="1:12" hidden="1">
      <c r="A24" s="3" t="s">
        <v>10</v>
      </c>
      <c r="B24" s="3" t="s">
        <v>11</v>
      </c>
      <c r="C24" s="3" t="s">
        <v>99</v>
      </c>
      <c r="D24" s="13">
        <v>16287334</v>
      </c>
      <c r="E24" s="3" t="s">
        <v>101</v>
      </c>
      <c r="F24" s="4">
        <v>19220000</v>
      </c>
      <c r="G24" s="4">
        <v>4805000</v>
      </c>
      <c r="H24" s="3">
        <v>4</v>
      </c>
      <c r="I24" s="3" t="s">
        <v>895</v>
      </c>
      <c r="J24" s="3">
        <v>8</v>
      </c>
      <c r="K24" s="14">
        <v>38440000</v>
      </c>
      <c r="L24" s="3" t="s">
        <v>18</v>
      </c>
    </row>
    <row r="25" spans="1:12" hidden="1">
      <c r="A25" s="3" t="s">
        <v>10</v>
      </c>
      <c r="B25" s="3" t="s">
        <v>11</v>
      </c>
      <c r="C25" s="3" t="s">
        <v>37</v>
      </c>
      <c r="D25" s="13">
        <v>16680151</v>
      </c>
      <c r="E25" s="3" t="s">
        <v>39</v>
      </c>
      <c r="F25" s="4">
        <v>24988000</v>
      </c>
      <c r="G25" s="4">
        <v>6247000</v>
      </c>
      <c r="H25" s="3">
        <v>4</v>
      </c>
      <c r="I25" s="3" t="s">
        <v>900</v>
      </c>
      <c r="J25" s="3">
        <v>8</v>
      </c>
      <c r="K25" s="14">
        <v>49976000</v>
      </c>
      <c r="L25" s="3" t="s">
        <v>18</v>
      </c>
    </row>
    <row r="26" spans="1:12" hidden="1">
      <c r="A26" s="3" t="s">
        <v>10</v>
      </c>
      <c r="B26" s="3" t="s">
        <v>11</v>
      </c>
      <c r="C26" s="3" t="s">
        <v>102</v>
      </c>
      <c r="D26" s="13">
        <v>1113654142</v>
      </c>
      <c r="E26" s="3" t="s">
        <v>104</v>
      </c>
      <c r="F26" s="4">
        <v>22652000</v>
      </c>
      <c r="G26" s="4">
        <v>5663000</v>
      </c>
      <c r="H26" s="3">
        <v>4</v>
      </c>
      <c r="I26" s="3" t="s">
        <v>898</v>
      </c>
      <c r="J26" s="3">
        <v>8</v>
      </c>
      <c r="K26" s="14">
        <v>45304000</v>
      </c>
      <c r="L26" s="3" t="s">
        <v>18</v>
      </c>
    </row>
    <row r="27" spans="1:12" hidden="1">
      <c r="A27" s="3" t="s">
        <v>10</v>
      </c>
      <c r="B27" s="3" t="s">
        <v>11</v>
      </c>
      <c r="C27" s="3" t="s">
        <v>128</v>
      </c>
      <c r="D27" s="13">
        <v>1192770851</v>
      </c>
      <c r="E27" s="3" t="s">
        <v>130</v>
      </c>
      <c r="F27" s="4">
        <v>22652000</v>
      </c>
      <c r="G27" s="4">
        <v>5663000</v>
      </c>
      <c r="H27" s="3">
        <v>4</v>
      </c>
      <c r="I27" s="3" t="s">
        <v>898</v>
      </c>
      <c r="J27" s="3">
        <v>8</v>
      </c>
      <c r="K27" s="14">
        <v>45304000</v>
      </c>
      <c r="L27" s="3" t="s">
        <v>18</v>
      </c>
    </row>
    <row r="28" spans="1:12" hidden="1">
      <c r="A28" s="3" t="s">
        <v>10</v>
      </c>
      <c r="B28" s="3" t="s">
        <v>11</v>
      </c>
      <c r="C28" s="3" t="s">
        <v>105</v>
      </c>
      <c r="D28" s="13">
        <v>1144203786</v>
      </c>
      <c r="E28" s="3" t="s">
        <v>107</v>
      </c>
      <c r="F28" s="4">
        <v>19220000</v>
      </c>
      <c r="G28" s="4">
        <v>4805000</v>
      </c>
      <c r="H28" s="3">
        <v>4</v>
      </c>
      <c r="I28" s="3" t="s">
        <v>895</v>
      </c>
      <c r="J28" s="3">
        <v>8</v>
      </c>
      <c r="K28" s="14">
        <v>38440000</v>
      </c>
      <c r="L28" s="3" t="s">
        <v>18</v>
      </c>
    </row>
    <row r="29" spans="1:12" hidden="1">
      <c r="A29" s="3" t="s">
        <v>10</v>
      </c>
      <c r="B29" s="3" t="s">
        <v>11</v>
      </c>
      <c r="C29" s="3" t="s">
        <v>154</v>
      </c>
      <c r="D29" s="13">
        <v>67027711</v>
      </c>
      <c r="E29" s="3" t="s">
        <v>156</v>
      </c>
      <c r="F29" s="4">
        <v>19220000</v>
      </c>
      <c r="G29" s="4">
        <v>4805000</v>
      </c>
      <c r="H29" s="3">
        <v>4</v>
      </c>
      <c r="I29" s="3" t="s">
        <v>895</v>
      </c>
      <c r="J29" s="3">
        <v>8</v>
      </c>
      <c r="K29" s="14">
        <v>38440000</v>
      </c>
      <c r="L29" s="3" t="s">
        <v>18</v>
      </c>
    </row>
    <row r="30" spans="1:12" hidden="1">
      <c r="A30" s="3" t="s">
        <v>10</v>
      </c>
      <c r="B30" s="3" t="s">
        <v>11</v>
      </c>
      <c r="C30" s="3" t="s">
        <v>40</v>
      </c>
      <c r="D30" s="13">
        <v>1143858586</v>
      </c>
      <c r="E30" s="3" t="s">
        <v>42</v>
      </c>
      <c r="F30" s="4">
        <v>19220000</v>
      </c>
      <c r="G30" s="4">
        <v>4805000</v>
      </c>
      <c r="H30" s="3">
        <v>4</v>
      </c>
      <c r="I30" s="3" t="s">
        <v>895</v>
      </c>
      <c r="J30" s="3">
        <v>8</v>
      </c>
      <c r="K30" s="14">
        <v>38440000</v>
      </c>
      <c r="L30" s="3" t="s">
        <v>18</v>
      </c>
    </row>
    <row r="31" spans="1:12" hidden="1">
      <c r="A31" s="3" t="s">
        <v>10</v>
      </c>
      <c r="B31" s="3" t="s">
        <v>11</v>
      </c>
      <c r="C31" s="3" t="s">
        <v>43</v>
      </c>
      <c r="D31" s="13">
        <v>1107073448</v>
      </c>
      <c r="E31" s="3" t="s">
        <v>45</v>
      </c>
      <c r="F31" s="4">
        <v>19220000</v>
      </c>
      <c r="G31" s="4">
        <v>4805000</v>
      </c>
      <c r="H31" s="3">
        <v>4</v>
      </c>
      <c r="I31" s="3" t="s">
        <v>895</v>
      </c>
      <c r="J31" s="3">
        <v>8</v>
      </c>
      <c r="K31" s="14">
        <v>38440000</v>
      </c>
      <c r="L31" s="3" t="s">
        <v>18</v>
      </c>
    </row>
    <row r="32" spans="1:12" hidden="1">
      <c r="A32" s="3" t="s">
        <v>10</v>
      </c>
      <c r="B32" s="3" t="s">
        <v>11</v>
      </c>
      <c r="C32" s="3" t="s">
        <v>46</v>
      </c>
      <c r="D32" s="13">
        <v>1144204097</v>
      </c>
      <c r="E32" s="3" t="s">
        <v>48</v>
      </c>
      <c r="F32" s="4">
        <v>22652000</v>
      </c>
      <c r="G32" s="4">
        <v>5663000</v>
      </c>
      <c r="H32" s="3">
        <v>4</v>
      </c>
      <c r="I32" s="3" t="s">
        <v>898</v>
      </c>
      <c r="J32" s="3">
        <v>8</v>
      </c>
      <c r="K32" s="14">
        <v>45304000</v>
      </c>
      <c r="L32" s="3" t="s">
        <v>18</v>
      </c>
    </row>
    <row r="33" spans="1:12" hidden="1">
      <c r="A33" s="3" t="s">
        <v>10</v>
      </c>
      <c r="B33" s="3" t="s">
        <v>11</v>
      </c>
      <c r="C33" s="3" t="s">
        <v>108</v>
      </c>
      <c r="D33" s="13">
        <v>67029683</v>
      </c>
      <c r="E33" s="3" t="s">
        <v>110</v>
      </c>
      <c r="F33" s="4">
        <v>19220000</v>
      </c>
      <c r="G33" s="4">
        <v>4805000</v>
      </c>
      <c r="H33" s="3">
        <v>4</v>
      </c>
      <c r="I33" s="3" t="s">
        <v>895</v>
      </c>
      <c r="J33" s="3">
        <v>8</v>
      </c>
      <c r="K33" s="14">
        <v>38440000</v>
      </c>
      <c r="L33" s="3" t="s">
        <v>18</v>
      </c>
    </row>
    <row r="34" spans="1:12" hidden="1">
      <c r="A34" s="3" t="s">
        <v>10</v>
      </c>
      <c r="B34" s="3" t="s">
        <v>11</v>
      </c>
      <c r="C34" s="3" t="s">
        <v>157</v>
      </c>
      <c r="D34" s="13">
        <v>66802504</v>
      </c>
      <c r="E34" s="3" t="s">
        <v>159</v>
      </c>
      <c r="F34" s="4">
        <v>11620000</v>
      </c>
      <c r="G34" s="4">
        <v>2905000</v>
      </c>
      <c r="H34" s="3">
        <v>4</v>
      </c>
      <c r="I34" s="3" t="s">
        <v>901</v>
      </c>
      <c r="J34" s="3">
        <v>8</v>
      </c>
      <c r="K34" s="14">
        <v>23240000</v>
      </c>
      <c r="L34" s="3" t="s">
        <v>18</v>
      </c>
    </row>
    <row r="35" spans="1:12" hidden="1">
      <c r="A35" s="3" t="s">
        <v>10</v>
      </c>
      <c r="B35" s="3" t="s">
        <v>11</v>
      </c>
      <c r="C35" s="3" t="s">
        <v>131</v>
      </c>
      <c r="D35" s="13">
        <v>31834197</v>
      </c>
      <c r="E35" s="3" t="s">
        <v>133</v>
      </c>
      <c r="F35" s="4">
        <v>24988000</v>
      </c>
      <c r="G35" s="4">
        <v>6247000</v>
      </c>
      <c r="H35" s="3">
        <v>4</v>
      </c>
      <c r="I35" s="3" t="s">
        <v>900</v>
      </c>
      <c r="J35" s="3">
        <v>8</v>
      </c>
      <c r="K35" s="14">
        <v>49976000</v>
      </c>
      <c r="L35" s="3" t="s">
        <v>18</v>
      </c>
    </row>
    <row r="36" spans="1:12" hidden="1">
      <c r="A36" s="3" t="s">
        <v>10</v>
      </c>
      <c r="B36" s="3" t="s">
        <v>11</v>
      </c>
      <c r="C36" s="3" t="s">
        <v>49</v>
      </c>
      <c r="D36" s="13">
        <v>1113655512</v>
      </c>
      <c r="E36" s="3" t="s">
        <v>51</v>
      </c>
      <c r="F36" s="4">
        <v>28144000</v>
      </c>
      <c r="G36" s="4">
        <v>7036000</v>
      </c>
      <c r="H36" s="3">
        <v>4</v>
      </c>
      <c r="I36" s="3" t="s">
        <v>896</v>
      </c>
      <c r="J36" s="3">
        <v>8</v>
      </c>
      <c r="K36" s="14">
        <v>56288000</v>
      </c>
      <c r="L36" s="3" t="s">
        <v>18</v>
      </c>
    </row>
    <row r="37" spans="1:12" hidden="1">
      <c r="A37" s="3" t="s">
        <v>10</v>
      </c>
      <c r="B37" s="3" t="s">
        <v>11</v>
      </c>
      <c r="C37" s="3" t="s">
        <v>160</v>
      </c>
      <c r="D37" s="13">
        <v>1037602557</v>
      </c>
      <c r="E37" s="3" t="s">
        <v>162</v>
      </c>
      <c r="F37" s="4">
        <v>22652000</v>
      </c>
      <c r="G37" s="4">
        <v>5663000</v>
      </c>
      <c r="H37" s="3">
        <v>4</v>
      </c>
      <c r="I37" s="3" t="s">
        <v>898</v>
      </c>
      <c r="J37" s="3">
        <v>8</v>
      </c>
      <c r="K37" s="14">
        <v>45304000</v>
      </c>
      <c r="L37" s="3" t="s">
        <v>18</v>
      </c>
    </row>
    <row r="38" spans="1:12" hidden="1">
      <c r="A38" s="3" t="s">
        <v>10</v>
      </c>
      <c r="B38" s="3" t="s">
        <v>11</v>
      </c>
      <c r="C38" s="3" t="s">
        <v>134</v>
      </c>
      <c r="D38" s="13">
        <v>1111789595</v>
      </c>
      <c r="E38" s="3" t="s">
        <v>136</v>
      </c>
      <c r="F38" s="4">
        <v>22652000</v>
      </c>
      <c r="G38" s="4">
        <v>5663000</v>
      </c>
      <c r="H38" s="3">
        <v>4</v>
      </c>
      <c r="I38" s="3" t="s">
        <v>898</v>
      </c>
      <c r="J38" s="3">
        <v>8</v>
      </c>
      <c r="K38" s="14">
        <v>45304000</v>
      </c>
      <c r="L38" s="3" t="s">
        <v>18</v>
      </c>
    </row>
    <row r="39" spans="1:12" hidden="1">
      <c r="A39" s="3" t="s">
        <v>10</v>
      </c>
      <c r="B39" s="3" t="s">
        <v>11</v>
      </c>
      <c r="C39" s="3" t="s">
        <v>137</v>
      </c>
      <c r="D39" s="13">
        <v>1116733353</v>
      </c>
      <c r="E39" s="3" t="s">
        <v>139</v>
      </c>
      <c r="F39" s="4">
        <v>19220000</v>
      </c>
      <c r="G39" s="4">
        <v>4805000</v>
      </c>
      <c r="H39" s="3">
        <v>4</v>
      </c>
      <c r="I39" s="3" t="s">
        <v>895</v>
      </c>
      <c r="J39" s="3">
        <v>8</v>
      </c>
      <c r="K39" s="14">
        <v>38440000</v>
      </c>
      <c r="L39" s="3" t="s">
        <v>18</v>
      </c>
    </row>
    <row r="40" spans="1:12" hidden="1">
      <c r="A40" s="3" t="s">
        <v>10</v>
      </c>
      <c r="B40" s="3" t="s">
        <v>11</v>
      </c>
      <c r="C40" s="3" t="s">
        <v>52</v>
      </c>
      <c r="D40" s="13">
        <v>31588006</v>
      </c>
      <c r="E40" s="3" t="s">
        <v>54</v>
      </c>
      <c r="F40" s="4">
        <v>19220000</v>
      </c>
      <c r="G40" s="4">
        <v>4805000</v>
      </c>
      <c r="H40" s="3">
        <v>4</v>
      </c>
      <c r="I40" s="3" t="s">
        <v>895</v>
      </c>
      <c r="J40" s="3">
        <v>8</v>
      </c>
      <c r="K40" s="14">
        <v>38440000</v>
      </c>
      <c r="L40" s="3" t="s">
        <v>18</v>
      </c>
    </row>
    <row r="41" spans="1:12" hidden="1">
      <c r="A41" s="3" t="s">
        <v>10</v>
      </c>
      <c r="B41" s="3" t="s">
        <v>11</v>
      </c>
      <c r="C41" s="3" t="s">
        <v>55</v>
      </c>
      <c r="D41" s="13">
        <v>1143832027</v>
      </c>
      <c r="E41" s="3" t="s">
        <v>57</v>
      </c>
      <c r="F41" s="4">
        <v>19220000</v>
      </c>
      <c r="G41" s="4">
        <v>4805000</v>
      </c>
      <c r="H41" s="3">
        <v>4</v>
      </c>
      <c r="I41" s="3" t="s">
        <v>895</v>
      </c>
      <c r="J41" s="3">
        <v>8</v>
      </c>
      <c r="K41" s="14">
        <v>38440000</v>
      </c>
      <c r="L41" s="3" t="s">
        <v>18</v>
      </c>
    </row>
    <row r="42" spans="1:12" hidden="1">
      <c r="A42" s="3" t="s">
        <v>10</v>
      </c>
      <c r="B42" s="3" t="s">
        <v>11</v>
      </c>
      <c r="C42" s="3" t="s">
        <v>111</v>
      </c>
      <c r="D42" s="13">
        <v>1144071838</v>
      </c>
      <c r="E42" s="3" t="s">
        <v>113</v>
      </c>
      <c r="F42" s="4">
        <v>22652000</v>
      </c>
      <c r="G42" s="4">
        <v>5663000</v>
      </c>
      <c r="H42" s="3">
        <v>4</v>
      </c>
      <c r="I42" s="3" t="s">
        <v>898</v>
      </c>
      <c r="J42" s="3">
        <v>8</v>
      </c>
      <c r="K42" s="14">
        <v>45304000</v>
      </c>
      <c r="L42" s="3" t="s">
        <v>18</v>
      </c>
    </row>
    <row r="43" spans="1:12" hidden="1">
      <c r="A43" s="3" t="s">
        <v>10</v>
      </c>
      <c r="B43" s="3" t="s">
        <v>11</v>
      </c>
      <c r="C43" s="3" t="s">
        <v>163</v>
      </c>
      <c r="D43" s="13">
        <v>1077447207</v>
      </c>
      <c r="E43" s="3" t="s">
        <v>165</v>
      </c>
      <c r="F43" s="4">
        <v>24988000</v>
      </c>
      <c r="G43" s="4">
        <v>6247000</v>
      </c>
      <c r="H43" s="3">
        <v>4</v>
      </c>
      <c r="I43" s="3" t="s">
        <v>900</v>
      </c>
      <c r="J43" s="3">
        <v>8</v>
      </c>
      <c r="K43" s="14">
        <v>49976000</v>
      </c>
      <c r="L43" s="3" t="s">
        <v>18</v>
      </c>
    </row>
    <row r="44" spans="1:12" hidden="1">
      <c r="A44" s="3" t="s">
        <v>10</v>
      </c>
      <c r="B44" s="3" t="s">
        <v>11</v>
      </c>
      <c r="C44" s="3" t="s">
        <v>58</v>
      </c>
      <c r="D44" s="13">
        <v>1144141412</v>
      </c>
      <c r="E44" s="3" t="s">
        <v>60</v>
      </c>
      <c r="F44" s="4">
        <v>22652000</v>
      </c>
      <c r="G44" s="4">
        <v>5663000</v>
      </c>
      <c r="H44" s="3">
        <v>4</v>
      </c>
      <c r="I44" s="3" t="s">
        <v>898</v>
      </c>
      <c r="J44" s="3">
        <v>8</v>
      </c>
      <c r="K44" s="14">
        <v>45304000</v>
      </c>
      <c r="L44" s="3" t="s">
        <v>18</v>
      </c>
    </row>
    <row r="45" spans="1:12" hidden="1">
      <c r="A45" s="3" t="s">
        <v>10</v>
      </c>
      <c r="B45" s="3" t="s">
        <v>11</v>
      </c>
      <c r="C45" s="3" t="s">
        <v>61</v>
      </c>
      <c r="D45" s="13">
        <v>30318659</v>
      </c>
      <c r="E45" s="3" t="s">
        <v>63</v>
      </c>
      <c r="F45" s="4">
        <v>22652000</v>
      </c>
      <c r="G45" s="4">
        <v>5663000</v>
      </c>
      <c r="H45" s="3">
        <v>4</v>
      </c>
      <c r="I45" s="3" t="s">
        <v>898</v>
      </c>
      <c r="J45" s="3">
        <v>8</v>
      </c>
      <c r="K45" s="14">
        <v>45304000</v>
      </c>
      <c r="L45" s="3" t="s">
        <v>18</v>
      </c>
    </row>
    <row r="46" spans="1:12" hidden="1">
      <c r="A46" s="3" t="s">
        <v>10</v>
      </c>
      <c r="B46" s="3" t="s">
        <v>11</v>
      </c>
      <c r="C46" s="3" t="s">
        <v>64</v>
      </c>
      <c r="D46" s="13">
        <v>30878918</v>
      </c>
      <c r="E46" s="3" t="s">
        <v>66</v>
      </c>
      <c r="F46" s="4">
        <v>19220000</v>
      </c>
      <c r="G46" s="4">
        <v>4805000</v>
      </c>
      <c r="H46" s="3">
        <v>4</v>
      </c>
      <c r="I46" s="3" t="s">
        <v>895</v>
      </c>
      <c r="J46" s="3">
        <v>8</v>
      </c>
      <c r="K46" s="14">
        <v>38440000</v>
      </c>
      <c r="L46" s="3" t="s">
        <v>18</v>
      </c>
    </row>
    <row r="47" spans="1:12" hidden="1">
      <c r="A47" s="3" t="s">
        <v>10</v>
      </c>
      <c r="B47" s="3" t="s">
        <v>11</v>
      </c>
      <c r="C47" s="3" t="s">
        <v>114</v>
      </c>
      <c r="D47" s="13">
        <v>1007291030</v>
      </c>
      <c r="E47" s="3" t="s">
        <v>116</v>
      </c>
      <c r="F47" s="4">
        <v>15788000</v>
      </c>
      <c r="G47" s="4">
        <v>3947000</v>
      </c>
      <c r="H47" s="3">
        <v>4</v>
      </c>
      <c r="I47" s="3" t="s">
        <v>899</v>
      </c>
      <c r="J47" s="3">
        <v>8</v>
      </c>
      <c r="K47" s="14">
        <v>31576000</v>
      </c>
      <c r="L47" s="3" t="s">
        <v>18</v>
      </c>
    </row>
    <row r="48" spans="1:12" hidden="1">
      <c r="A48" s="3" t="s">
        <v>10</v>
      </c>
      <c r="B48" s="3" t="s">
        <v>11</v>
      </c>
      <c r="C48" s="3" t="s">
        <v>140</v>
      </c>
      <c r="D48" s="13">
        <v>67026875</v>
      </c>
      <c r="E48" s="3" t="s">
        <v>142</v>
      </c>
      <c r="F48" s="4">
        <v>24988000</v>
      </c>
      <c r="G48" s="4">
        <v>6247000</v>
      </c>
      <c r="H48" s="3">
        <v>4</v>
      </c>
      <c r="I48" s="3" t="s">
        <v>900</v>
      </c>
      <c r="J48" s="3">
        <v>8</v>
      </c>
      <c r="K48" s="14">
        <v>49976000</v>
      </c>
      <c r="L48" s="3" t="s">
        <v>18</v>
      </c>
    </row>
    <row r="49" spans="1:12" hidden="1">
      <c r="A49" s="3" t="s">
        <v>10</v>
      </c>
      <c r="B49" s="3" t="s">
        <v>11</v>
      </c>
      <c r="C49" s="3" t="s">
        <v>67</v>
      </c>
      <c r="D49" s="13">
        <v>1130663739</v>
      </c>
      <c r="E49" s="3" t="s">
        <v>69</v>
      </c>
      <c r="F49" s="4">
        <v>14204000</v>
      </c>
      <c r="G49" s="4">
        <v>3551000</v>
      </c>
      <c r="H49" s="3">
        <v>4</v>
      </c>
      <c r="I49" s="3" t="s">
        <v>897</v>
      </c>
      <c r="J49" s="3">
        <v>8</v>
      </c>
      <c r="K49" s="14">
        <v>28408000</v>
      </c>
      <c r="L49" s="3" t="s">
        <v>18</v>
      </c>
    </row>
    <row r="50" spans="1:12" hidden="1">
      <c r="A50" s="15" t="s">
        <v>10</v>
      </c>
      <c r="B50" s="15" t="s">
        <v>11</v>
      </c>
      <c r="C50" s="15"/>
      <c r="D50" s="16"/>
      <c r="E50" s="15" t="s">
        <v>902</v>
      </c>
      <c r="F50" s="17"/>
      <c r="G50" s="17">
        <v>6247000</v>
      </c>
      <c r="H50" s="15">
        <v>0</v>
      </c>
      <c r="I50" s="3" t="s">
        <v>900</v>
      </c>
      <c r="J50" s="15">
        <v>6</v>
      </c>
      <c r="K50" s="18">
        <v>37482000</v>
      </c>
      <c r="L50" s="15" t="s">
        <v>18</v>
      </c>
    </row>
    <row r="51" spans="1:12" hidden="1">
      <c r="A51" s="15" t="s">
        <v>10</v>
      </c>
      <c r="B51" s="15" t="s">
        <v>11</v>
      </c>
      <c r="C51" s="15"/>
      <c r="D51" s="16"/>
      <c r="E51" s="15" t="s">
        <v>903</v>
      </c>
      <c r="F51" s="17"/>
      <c r="G51" s="17">
        <v>6247000</v>
      </c>
      <c r="H51" s="15">
        <v>0</v>
      </c>
      <c r="I51" s="3" t="s">
        <v>900</v>
      </c>
      <c r="J51" s="15">
        <v>6</v>
      </c>
      <c r="K51" s="18">
        <v>37482000</v>
      </c>
      <c r="L51" s="15" t="s">
        <v>18</v>
      </c>
    </row>
    <row r="52" spans="1:12">
      <c r="A52" s="3" t="s">
        <v>166</v>
      </c>
      <c r="B52" s="3" t="s">
        <v>167</v>
      </c>
      <c r="C52" s="3" t="s">
        <v>260</v>
      </c>
      <c r="D52" s="13">
        <v>1116256031</v>
      </c>
      <c r="E52" s="3" t="s">
        <v>262</v>
      </c>
      <c r="F52" s="4">
        <v>22652000</v>
      </c>
      <c r="G52" s="4">
        <v>5663000</v>
      </c>
      <c r="H52" s="3">
        <v>4</v>
      </c>
      <c r="I52" s="3" t="s">
        <v>898</v>
      </c>
      <c r="J52" s="3">
        <v>8</v>
      </c>
      <c r="K52" s="14">
        <v>45304000</v>
      </c>
      <c r="L52" s="3" t="s">
        <v>18</v>
      </c>
    </row>
    <row r="53" spans="1:12">
      <c r="A53" s="3" t="s">
        <v>166</v>
      </c>
      <c r="B53" s="3" t="s">
        <v>167</v>
      </c>
      <c r="C53" s="3" t="s">
        <v>206</v>
      </c>
      <c r="D53" s="13">
        <v>66849620</v>
      </c>
      <c r="E53" s="3" t="s">
        <v>208</v>
      </c>
      <c r="F53" s="4">
        <v>22652000</v>
      </c>
      <c r="G53" s="4">
        <v>5663000</v>
      </c>
      <c r="H53" s="3">
        <v>4</v>
      </c>
      <c r="I53" s="3" t="s">
        <v>898</v>
      </c>
      <c r="J53" s="3">
        <v>8</v>
      </c>
      <c r="K53" s="14">
        <v>45304000</v>
      </c>
      <c r="L53" s="3" t="s">
        <v>18</v>
      </c>
    </row>
    <row r="54" spans="1:12">
      <c r="A54" s="3" t="s">
        <v>166</v>
      </c>
      <c r="B54" s="3" t="s">
        <v>167</v>
      </c>
      <c r="C54" s="3" t="s">
        <v>179</v>
      </c>
      <c r="D54" s="13">
        <v>94498841</v>
      </c>
      <c r="E54" s="3" t="s">
        <v>181</v>
      </c>
      <c r="F54" s="4">
        <v>22652000</v>
      </c>
      <c r="G54" s="4">
        <v>5663000</v>
      </c>
      <c r="H54" s="3">
        <v>4</v>
      </c>
      <c r="I54" s="3" t="s">
        <v>898</v>
      </c>
      <c r="J54" s="3">
        <v>8</v>
      </c>
      <c r="K54" s="14">
        <v>45304000</v>
      </c>
      <c r="L54" s="3" t="s">
        <v>18</v>
      </c>
    </row>
    <row r="55" spans="1:12">
      <c r="A55" s="3" t="s">
        <v>166</v>
      </c>
      <c r="B55" s="3" t="s">
        <v>167</v>
      </c>
      <c r="C55" s="3" t="s">
        <v>313</v>
      </c>
      <c r="D55" s="13">
        <v>67003435</v>
      </c>
      <c r="E55" s="3" t="s">
        <v>315</v>
      </c>
      <c r="F55" s="4">
        <v>14204000</v>
      </c>
      <c r="G55" s="4">
        <v>3551000</v>
      </c>
      <c r="H55" s="3">
        <v>4</v>
      </c>
      <c r="I55" s="3" t="s">
        <v>897</v>
      </c>
      <c r="J55" s="3">
        <v>8</v>
      </c>
      <c r="K55" s="14">
        <v>28408000</v>
      </c>
      <c r="L55" s="3" t="s">
        <v>18</v>
      </c>
    </row>
    <row r="56" spans="1:12">
      <c r="A56" s="3" t="s">
        <v>166</v>
      </c>
      <c r="B56" s="3" t="s">
        <v>167</v>
      </c>
      <c r="C56" s="3" t="s">
        <v>349</v>
      </c>
      <c r="D56" s="13">
        <v>1005875934</v>
      </c>
      <c r="E56" s="3" t="s">
        <v>351</v>
      </c>
      <c r="F56" s="4">
        <v>11168000</v>
      </c>
      <c r="G56" s="4">
        <v>2792000</v>
      </c>
      <c r="H56" s="3">
        <v>4</v>
      </c>
      <c r="I56" s="3" t="s">
        <v>904</v>
      </c>
      <c r="J56" s="3">
        <v>8</v>
      </c>
      <c r="K56" s="14">
        <v>22336000</v>
      </c>
      <c r="L56" s="3" t="s">
        <v>18</v>
      </c>
    </row>
    <row r="57" spans="1:12">
      <c r="A57" s="3" t="s">
        <v>166</v>
      </c>
      <c r="B57" s="3" t="s">
        <v>167</v>
      </c>
      <c r="C57" s="3" t="s">
        <v>244</v>
      </c>
      <c r="D57" s="13">
        <v>66700738</v>
      </c>
      <c r="E57" s="3" t="s">
        <v>246</v>
      </c>
      <c r="F57" s="4">
        <v>28144000</v>
      </c>
      <c r="G57" s="4">
        <v>7036000</v>
      </c>
      <c r="H57" s="3">
        <v>4</v>
      </c>
      <c r="I57" s="3" t="s">
        <v>896</v>
      </c>
      <c r="J57" s="3">
        <v>8</v>
      </c>
      <c r="K57" s="14">
        <v>56288000</v>
      </c>
      <c r="L57" s="3" t="s">
        <v>18</v>
      </c>
    </row>
    <row r="58" spans="1:12">
      <c r="A58" s="3" t="s">
        <v>166</v>
      </c>
      <c r="B58" s="3" t="s">
        <v>167</v>
      </c>
      <c r="C58" s="3" t="s">
        <v>209</v>
      </c>
      <c r="D58" s="13">
        <v>66879116</v>
      </c>
      <c r="E58" s="3" t="s">
        <v>211</v>
      </c>
      <c r="F58" s="4">
        <v>15788000</v>
      </c>
      <c r="G58" s="4">
        <v>3947000</v>
      </c>
      <c r="H58" s="3">
        <v>4</v>
      </c>
      <c r="I58" s="3" t="s">
        <v>899</v>
      </c>
      <c r="J58" s="3">
        <v>8</v>
      </c>
      <c r="K58" s="14">
        <v>31576000</v>
      </c>
      <c r="L58" s="3" t="s">
        <v>18</v>
      </c>
    </row>
    <row r="59" spans="1:12">
      <c r="A59" s="3" t="s">
        <v>166</v>
      </c>
      <c r="B59" s="3" t="s">
        <v>167</v>
      </c>
      <c r="C59" s="3" t="s">
        <v>352</v>
      </c>
      <c r="D59" s="13">
        <v>1144029614</v>
      </c>
      <c r="E59" s="3" t="s">
        <v>354</v>
      </c>
      <c r="F59" s="4">
        <v>22652000</v>
      </c>
      <c r="G59" s="4">
        <v>5663000</v>
      </c>
      <c r="H59" s="3">
        <v>4</v>
      </c>
      <c r="I59" s="3" t="s">
        <v>898</v>
      </c>
      <c r="J59" s="3">
        <v>8</v>
      </c>
      <c r="K59" s="14">
        <v>45304000</v>
      </c>
      <c r="L59" s="3" t="s">
        <v>18</v>
      </c>
    </row>
    <row r="60" spans="1:12">
      <c r="A60" s="3" t="s">
        <v>166</v>
      </c>
      <c r="B60" s="3" t="s">
        <v>167</v>
      </c>
      <c r="C60" s="3" t="s">
        <v>182</v>
      </c>
      <c r="D60" s="13">
        <v>1086042975</v>
      </c>
      <c r="E60" s="3" t="s">
        <v>184</v>
      </c>
      <c r="F60" s="4">
        <v>19220000</v>
      </c>
      <c r="G60" s="4">
        <v>4805000</v>
      </c>
      <c r="H60" s="3">
        <v>4</v>
      </c>
      <c r="I60" s="3" t="s">
        <v>895</v>
      </c>
      <c r="J60" s="3">
        <v>8</v>
      </c>
      <c r="K60" s="14">
        <v>38440000</v>
      </c>
      <c r="L60" s="3" t="s">
        <v>18</v>
      </c>
    </row>
    <row r="61" spans="1:12">
      <c r="A61" s="3" t="s">
        <v>166</v>
      </c>
      <c r="B61" s="3" t="s">
        <v>167</v>
      </c>
      <c r="C61" s="3" t="s">
        <v>384</v>
      </c>
      <c r="D61" s="13">
        <v>66966248</v>
      </c>
      <c r="E61" s="3" t="s">
        <v>386</v>
      </c>
      <c r="F61" s="4">
        <v>14204000</v>
      </c>
      <c r="G61" s="4">
        <v>3551000</v>
      </c>
      <c r="H61" s="3">
        <v>4</v>
      </c>
      <c r="I61" s="3" t="s">
        <v>897</v>
      </c>
      <c r="J61" s="3">
        <v>8</v>
      </c>
      <c r="K61" s="14">
        <v>28408000</v>
      </c>
      <c r="L61" s="3" t="s">
        <v>18</v>
      </c>
    </row>
    <row r="62" spans="1:12">
      <c r="A62" s="3" t="s">
        <v>166</v>
      </c>
      <c r="B62" s="3" t="s">
        <v>167</v>
      </c>
      <c r="C62" s="3" t="s">
        <v>355</v>
      </c>
      <c r="D62" s="13">
        <v>1144166521</v>
      </c>
      <c r="E62" s="3" t="s">
        <v>357</v>
      </c>
      <c r="F62" s="4">
        <v>19220000</v>
      </c>
      <c r="G62" s="4">
        <v>4805000</v>
      </c>
      <c r="H62" s="3">
        <v>4</v>
      </c>
      <c r="I62" s="3" t="s">
        <v>895</v>
      </c>
      <c r="J62" s="3">
        <v>8</v>
      </c>
      <c r="K62" s="14">
        <v>38440000</v>
      </c>
      <c r="L62" s="3" t="s">
        <v>18</v>
      </c>
    </row>
    <row r="63" spans="1:12">
      <c r="A63" s="3" t="s">
        <v>166</v>
      </c>
      <c r="B63" s="3" t="s">
        <v>167</v>
      </c>
      <c r="C63" s="3" t="s">
        <v>185</v>
      </c>
      <c r="D63" s="13">
        <v>94462544</v>
      </c>
      <c r="E63" s="3" t="s">
        <v>187</v>
      </c>
      <c r="F63" s="4">
        <v>19220000</v>
      </c>
      <c r="G63" s="4">
        <v>4805000</v>
      </c>
      <c r="H63" s="3">
        <v>4</v>
      </c>
      <c r="I63" s="3" t="s">
        <v>895</v>
      </c>
      <c r="J63" s="3">
        <v>8</v>
      </c>
      <c r="K63" s="14">
        <v>38440000</v>
      </c>
      <c r="L63" s="3" t="s">
        <v>18</v>
      </c>
    </row>
    <row r="64" spans="1:12">
      <c r="A64" s="3" t="s">
        <v>166</v>
      </c>
      <c r="B64" s="3" t="s">
        <v>167</v>
      </c>
      <c r="C64" s="3" t="s">
        <v>170</v>
      </c>
      <c r="D64" s="13">
        <v>1193407010</v>
      </c>
      <c r="E64" s="3" t="s">
        <v>172</v>
      </c>
      <c r="F64" s="4">
        <v>14204000</v>
      </c>
      <c r="G64" s="4">
        <v>3551000</v>
      </c>
      <c r="H64" s="3">
        <v>4</v>
      </c>
      <c r="I64" s="3" t="s">
        <v>897</v>
      </c>
      <c r="J64" s="3">
        <v>8</v>
      </c>
      <c r="K64" s="14">
        <v>28408000</v>
      </c>
      <c r="L64" s="3" t="s">
        <v>18</v>
      </c>
    </row>
    <row r="65" spans="1:12">
      <c r="A65" s="3" t="s">
        <v>166</v>
      </c>
      <c r="B65" s="3" t="s">
        <v>167</v>
      </c>
      <c r="C65" s="3" t="s">
        <v>263</v>
      </c>
      <c r="D65" s="13">
        <v>1010144924</v>
      </c>
      <c r="E65" s="3" t="s">
        <v>265</v>
      </c>
      <c r="F65" s="4">
        <v>19220000</v>
      </c>
      <c r="G65" s="4">
        <v>4805000</v>
      </c>
      <c r="H65" s="3">
        <v>4</v>
      </c>
      <c r="I65" s="3" t="s">
        <v>895</v>
      </c>
      <c r="J65" s="3">
        <v>8</v>
      </c>
      <c r="K65" s="14">
        <v>38440000</v>
      </c>
      <c r="L65" s="3" t="s">
        <v>18</v>
      </c>
    </row>
    <row r="66" spans="1:12">
      <c r="A66" s="3" t="s">
        <v>166</v>
      </c>
      <c r="B66" s="3" t="s">
        <v>167</v>
      </c>
      <c r="C66" s="3" t="s">
        <v>188</v>
      </c>
      <c r="D66" s="13">
        <v>94460258</v>
      </c>
      <c r="E66" s="3" t="s">
        <v>190</v>
      </c>
      <c r="F66" s="4">
        <v>19220000</v>
      </c>
      <c r="G66" s="4">
        <v>4805000</v>
      </c>
      <c r="H66" s="3">
        <v>4</v>
      </c>
      <c r="I66" s="3" t="s">
        <v>895</v>
      </c>
      <c r="J66" s="3">
        <v>8</v>
      </c>
      <c r="K66" s="14">
        <v>38440000</v>
      </c>
      <c r="L66" s="3" t="s">
        <v>18</v>
      </c>
    </row>
    <row r="67" spans="1:12">
      <c r="A67" s="3" t="s">
        <v>166</v>
      </c>
      <c r="B67" s="3" t="s">
        <v>167</v>
      </c>
      <c r="C67" s="3" t="s">
        <v>191</v>
      </c>
      <c r="D67" s="13">
        <v>1107099732</v>
      </c>
      <c r="E67" s="3" t="s">
        <v>193</v>
      </c>
      <c r="F67" s="4">
        <v>22652000</v>
      </c>
      <c r="G67" s="4">
        <v>5663000</v>
      </c>
      <c r="H67" s="3">
        <v>4</v>
      </c>
      <c r="I67" s="3" t="s">
        <v>898</v>
      </c>
      <c r="J67" s="3">
        <v>8</v>
      </c>
      <c r="K67" s="14">
        <v>45304000</v>
      </c>
      <c r="L67" s="3" t="s">
        <v>18</v>
      </c>
    </row>
    <row r="68" spans="1:12">
      <c r="A68" s="3" t="s">
        <v>166</v>
      </c>
      <c r="B68" s="3" t="s">
        <v>167</v>
      </c>
      <c r="C68" s="3" t="s">
        <v>266</v>
      </c>
      <c r="D68" s="13">
        <v>16940798</v>
      </c>
      <c r="E68" s="3" t="s">
        <v>268</v>
      </c>
      <c r="F68" s="4">
        <v>22652000</v>
      </c>
      <c r="G68" s="4">
        <v>5663000</v>
      </c>
      <c r="H68" s="3">
        <v>4</v>
      </c>
      <c r="I68" s="3" t="s">
        <v>898</v>
      </c>
      <c r="J68" s="3">
        <v>8</v>
      </c>
      <c r="K68" s="14">
        <v>45304000</v>
      </c>
      <c r="L68" s="3" t="s">
        <v>18</v>
      </c>
    </row>
    <row r="69" spans="1:12">
      <c r="A69" s="3" t="s">
        <v>166</v>
      </c>
      <c r="B69" s="3" t="s">
        <v>167</v>
      </c>
      <c r="C69" s="3" t="s">
        <v>269</v>
      </c>
      <c r="D69" s="13">
        <v>1143880305</v>
      </c>
      <c r="E69" s="3" t="s">
        <v>271</v>
      </c>
      <c r="F69" s="4">
        <v>19220000</v>
      </c>
      <c r="G69" s="4">
        <v>4805000</v>
      </c>
      <c r="H69" s="3">
        <v>4</v>
      </c>
      <c r="I69" s="3" t="s">
        <v>895</v>
      </c>
      <c r="J69" s="3">
        <v>8</v>
      </c>
      <c r="K69" s="14">
        <v>38440000</v>
      </c>
      <c r="L69" s="3" t="s">
        <v>18</v>
      </c>
    </row>
    <row r="70" spans="1:12">
      <c r="A70" s="3" t="s">
        <v>166</v>
      </c>
      <c r="B70" s="3" t="s">
        <v>167</v>
      </c>
      <c r="C70" s="3" t="s">
        <v>272</v>
      </c>
      <c r="D70" s="13">
        <v>1143929450</v>
      </c>
      <c r="E70" s="3" t="s">
        <v>274</v>
      </c>
      <c r="F70" s="4">
        <v>11620000</v>
      </c>
      <c r="G70" s="4">
        <v>2905000</v>
      </c>
      <c r="H70" s="3">
        <v>4</v>
      </c>
      <c r="I70" s="3" t="s">
        <v>901</v>
      </c>
      <c r="J70" s="3">
        <v>8</v>
      </c>
      <c r="K70" s="14">
        <v>23240000</v>
      </c>
      <c r="L70" s="3" t="s">
        <v>18</v>
      </c>
    </row>
    <row r="71" spans="1:12">
      <c r="A71" s="3" t="s">
        <v>166</v>
      </c>
      <c r="B71" s="3" t="s">
        <v>167</v>
      </c>
      <c r="C71" s="3" t="s">
        <v>275</v>
      </c>
      <c r="D71" s="13">
        <v>29122940</v>
      </c>
      <c r="E71" s="3" t="s">
        <v>277</v>
      </c>
      <c r="F71" s="4">
        <v>11168000</v>
      </c>
      <c r="G71" s="4">
        <v>2792000</v>
      </c>
      <c r="H71" s="3">
        <v>4</v>
      </c>
      <c r="I71" s="3" t="s">
        <v>904</v>
      </c>
      <c r="J71" s="3">
        <v>8</v>
      </c>
      <c r="K71" s="14">
        <v>22336000</v>
      </c>
      <c r="L71" s="3" t="s">
        <v>18</v>
      </c>
    </row>
    <row r="72" spans="1:12">
      <c r="A72" s="3" t="s">
        <v>166</v>
      </c>
      <c r="B72" s="3" t="s">
        <v>167</v>
      </c>
      <c r="C72" s="3" t="s">
        <v>387</v>
      </c>
      <c r="D72" s="13">
        <v>1192719909</v>
      </c>
      <c r="E72" s="3" t="s">
        <v>389</v>
      </c>
      <c r="F72" s="4">
        <v>14204000</v>
      </c>
      <c r="G72" s="4">
        <v>3551000</v>
      </c>
      <c r="H72" s="3">
        <v>4</v>
      </c>
      <c r="I72" s="3" t="s">
        <v>897</v>
      </c>
      <c r="J72" s="3">
        <v>8</v>
      </c>
      <c r="K72" s="14">
        <v>28408000</v>
      </c>
      <c r="L72" s="3" t="s">
        <v>18</v>
      </c>
    </row>
    <row r="73" spans="1:12">
      <c r="A73" s="3" t="s">
        <v>166</v>
      </c>
      <c r="B73" s="3" t="s">
        <v>167</v>
      </c>
      <c r="C73" s="3" t="s">
        <v>278</v>
      </c>
      <c r="D73" s="13">
        <v>1004574506</v>
      </c>
      <c r="E73" s="3" t="s">
        <v>280</v>
      </c>
      <c r="F73" s="4">
        <v>9084000</v>
      </c>
      <c r="G73" s="4">
        <v>2271000</v>
      </c>
      <c r="H73" s="3">
        <v>4</v>
      </c>
      <c r="I73" s="3" t="s">
        <v>905</v>
      </c>
      <c r="J73" s="3">
        <v>8</v>
      </c>
      <c r="K73" s="14">
        <v>18168000</v>
      </c>
      <c r="L73" s="3" t="s">
        <v>18</v>
      </c>
    </row>
    <row r="74" spans="1:12">
      <c r="A74" s="3" t="s">
        <v>166</v>
      </c>
      <c r="B74" s="3" t="s">
        <v>167</v>
      </c>
      <c r="C74" s="3" t="s">
        <v>358</v>
      </c>
      <c r="D74" s="13">
        <v>1144053578</v>
      </c>
      <c r="E74" s="3" t="s">
        <v>360</v>
      </c>
      <c r="F74" s="4">
        <v>19220000</v>
      </c>
      <c r="G74" s="4">
        <v>4805000</v>
      </c>
      <c r="H74" s="3">
        <v>4</v>
      </c>
      <c r="I74" s="3" t="s">
        <v>895</v>
      </c>
      <c r="J74" s="3">
        <v>8</v>
      </c>
      <c r="K74" s="14">
        <v>38440000</v>
      </c>
      <c r="L74" s="3" t="s">
        <v>18</v>
      </c>
    </row>
    <row r="75" spans="1:12">
      <c r="A75" s="3" t="s">
        <v>166</v>
      </c>
      <c r="B75" s="3" t="s">
        <v>167</v>
      </c>
      <c r="C75" s="3" t="s">
        <v>330</v>
      </c>
      <c r="D75" s="13">
        <v>1144211559</v>
      </c>
      <c r="E75" s="3" t="s">
        <v>332</v>
      </c>
      <c r="F75" s="4">
        <v>22652000</v>
      </c>
      <c r="G75" s="4">
        <v>5663000</v>
      </c>
      <c r="H75" s="3">
        <v>4</v>
      </c>
      <c r="I75" s="3" t="s">
        <v>898</v>
      </c>
      <c r="J75" s="3">
        <v>8</v>
      </c>
      <c r="K75" s="14">
        <v>45304000</v>
      </c>
      <c r="L75" s="3" t="s">
        <v>18</v>
      </c>
    </row>
    <row r="76" spans="1:12">
      <c r="A76" s="3" t="s">
        <v>166</v>
      </c>
      <c r="B76" s="3" t="s">
        <v>167</v>
      </c>
      <c r="C76" s="3" t="s">
        <v>333</v>
      </c>
      <c r="D76" s="13">
        <v>1113522314</v>
      </c>
      <c r="E76" s="3" t="s">
        <v>335</v>
      </c>
      <c r="F76" s="4">
        <v>19220000</v>
      </c>
      <c r="G76" s="4">
        <v>4805000</v>
      </c>
      <c r="H76" s="3">
        <v>4</v>
      </c>
      <c r="I76" s="3" t="s">
        <v>895</v>
      </c>
      <c r="J76" s="3">
        <v>8</v>
      </c>
      <c r="K76" s="14">
        <v>38440000</v>
      </c>
      <c r="L76" s="3" t="s">
        <v>18</v>
      </c>
    </row>
    <row r="77" spans="1:12">
      <c r="A77" s="3" t="s">
        <v>166</v>
      </c>
      <c r="B77" s="3" t="s">
        <v>167</v>
      </c>
      <c r="C77" s="3" t="s">
        <v>390</v>
      </c>
      <c r="D77" s="13">
        <v>1006190185</v>
      </c>
      <c r="E77" s="3" t="s">
        <v>392</v>
      </c>
      <c r="F77" s="4">
        <v>13020000</v>
      </c>
      <c r="G77" s="4">
        <v>3255000</v>
      </c>
      <c r="H77" s="3">
        <v>4</v>
      </c>
      <c r="I77" s="3" t="s">
        <v>906</v>
      </c>
      <c r="J77" s="3">
        <v>8</v>
      </c>
      <c r="K77" s="14">
        <v>26040000</v>
      </c>
      <c r="L77" s="3" t="s">
        <v>18</v>
      </c>
    </row>
    <row r="78" spans="1:12">
      <c r="A78" s="3" t="s">
        <v>166</v>
      </c>
      <c r="B78" s="3" t="s">
        <v>167</v>
      </c>
      <c r="C78" s="3" t="s">
        <v>194</v>
      </c>
      <c r="D78" s="13">
        <v>1130597276</v>
      </c>
      <c r="E78" s="3" t="s">
        <v>196</v>
      </c>
      <c r="F78" s="4">
        <v>19220000</v>
      </c>
      <c r="G78" s="4">
        <v>4805000</v>
      </c>
      <c r="H78" s="3">
        <v>4</v>
      </c>
      <c r="I78" s="3" t="s">
        <v>895</v>
      </c>
      <c r="J78" s="3">
        <v>8</v>
      </c>
      <c r="K78" s="14">
        <v>38440000</v>
      </c>
      <c r="L78" s="3" t="s">
        <v>18</v>
      </c>
    </row>
    <row r="79" spans="1:12">
      <c r="A79" s="3" t="s">
        <v>166</v>
      </c>
      <c r="B79" s="3" t="s">
        <v>167</v>
      </c>
      <c r="C79" s="3" t="s">
        <v>316</v>
      </c>
      <c r="D79" s="13">
        <v>38552555</v>
      </c>
      <c r="E79" s="3" t="s">
        <v>318</v>
      </c>
      <c r="F79" s="4">
        <v>13020000</v>
      </c>
      <c r="G79" s="4">
        <v>3255000</v>
      </c>
      <c r="H79" s="3">
        <v>4</v>
      </c>
      <c r="I79" s="3" t="s">
        <v>906</v>
      </c>
      <c r="J79" s="3">
        <v>8</v>
      </c>
      <c r="K79" s="14">
        <v>26040000</v>
      </c>
      <c r="L79" s="3" t="s">
        <v>18</v>
      </c>
    </row>
    <row r="80" spans="1:12">
      <c r="A80" s="3" t="s">
        <v>166</v>
      </c>
      <c r="B80" s="3" t="s">
        <v>167</v>
      </c>
      <c r="C80" s="3" t="s">
        <v>212</v>
      </c>
      <c r="D80" s="13">
        <v>29113544</v>
      </c>
      <c r="E80" s="3" t="s">
        <v>214</v>
      </c>
      <c r="F80" s="4">
        <v>19220000</v>
      </c>
      <c r="G80" s="4">
        <v>4805000</v>
      </c>
      <c r="H80" s="3">
        <v>4</v>
      </c>
      <c r="I80" s="3" t="s">
        <v>895</v>
      </c>
      <c r="J80" s="3">
        <v>8</v>
      </c>
      <c r="K80" s="14">
        <v>38440000</v>
      </c>
      <c r="L80" s="3" t="s">
        <v>18</v>
      </c>
    </row>
    <row r="81" spans="1:12">
      <c r="A81" s="3" t="s">
        <v>166</v>
      </c>
      <c r="B81" s="3" t="s">
        <v>167</v>
      </c>
      <c r="C81" s="3" t="s">
        <v>361</v>
      </c>
      <c r="D81" s="13">
        <v>1151956406</v>
      </c>
      <c r="E81" s="3" t="s">
        <v>363</v>
      </c>
      <c r="F81" s="4">
        <v>15788000</v>
      </c>
      <c r="G81" s="4">
        <v>3947000</v>
      </c>
      <c r="H81" s="3">
        <v>4</v>
      </c>
      <c r="I81" s="3" t="s">
        <v>899</v>
      </c>
      <c r="J81" s="3">
        <v>8</v>
      </c>
      <c r="K81" s="14">
        <v>31576000</v>
      </c>
      <c r="L81" s="3" t="s">
        <v>18</v>
      </c>
    </row>
    <row r="82" spans="1:12">
      <c r="A82" s="3" t="s">
        <v>166</v>
      </c>
      <c r="B82" s="3" t="s">
        <v>167</v>
      </c>
      <c r="C82" s="3" t="s">
        <v>364</v>
      </c>
      <c r="D82" s="13">
        <v>1114727311</v>
      </c>
      <c r="E82" s="3" t="s">
        <v>366</v>
      </c>
      <c r="F82" s="4">
        <v>21864500</v>
      </c>
      <c r="G82" s="4">
        <v>6247000</v>
      </c>
      <c r="H82" s="3">
        <v>3.5</v>
      </c>
      <c r="I82" s="3" t="s">
        <v>900</v>
      </c>
      <c r="J82" s="3">
        <v>8</v>
      </c>
      <c r="K82" s="14">
        <v>49976000</v>
      </c>
      <c r="L82" s="3" t="s">
        <v>18</v>
      </c>
    </row>
    <row r="83" spans="1:12">
      <c r="A83" s="3" t="s">
        <v>166</v>
      </c>
      <c r="B83" s="3" t="s">
        <v>167</v>
      </c>
      <c r="C83" s="3" t="s">
        <v>247</v>
      </c>
      <c r="D83" s="13">
        <v>66946659</v>
      </c>
      <c r="E83" s="3" t="s">
        <v>249</v>
      </c>
      <c r="F83" s="4">
        <v>19220000</v>
      </c>
      <c r="G83" s="4">
        <v>4805000</v>
      </c>
      <c r="H83" s="3">
        <v>4</v>
      </c>
      <c r="I83" s="3" t="s">
        <v>895</v>
      </c>
      <c r="J83" s="3">
        <v>8</v>
      </c>
      <c r="K83" s="14">
        <v>38440000</v>
      </c>
      <c r="L83" s="3" t="s">
        <v>18</v>
      </c>
    </row>
    <row r="84" spans="1:12">
      <c r="A84" s="3" t="s">
        <v>166</v>
      </c>
      <c r="B84" s="3" t="s">
        <v>167</v>
      </c>
      <c r="C84" s="3" t="s">
        <v>319</v>
      </c>
      <c r="D84" s="13">
        <v>1107089030</v>
      </c>
      <c r="E84" s="3" t="s">
        <v>321</v>
      </c>
      <c r="F84" s="4">
        <v>11168000</v>
      </c>
      <c r="G84" s="4">
        <v>2792000</v>
      </c>
      <c r="H84" s="3">
        <v>4</v>
      </c>
      <c r="I84" s="3" t="s">
        <v>904</v>
      </c>
      <c r="J84" s="3">
        <v>8</v>
      </c>
      <c r="K84" s="14">
        <v>22336000</v>
      </c>
      <c r="L84" s="3" t="s">
        <v>18</v>
      </c>
    </row>
    <row r="85" spans="1:12">
      <c r="A85" s="3" t="s">
        <v>166</v>
      </c>
      <c r="B85" s="3" t="s">
        <v>167</v>
      </c>
      <c r="C85" s="3" t="s">
        <v>250</v>
      </c>
      <c r="D85" s="13">
        <v>65744595</v>
      </c>
      <c r="E85" s="3" t="s">
        <v>252</v>
      </c>
      <c r="F85" s="4">
        <v>22652000</v>
      </c>
      <c r="G85" s="4">
        <v>5663000</v>
      </c>
      <c r="H85" s="3">
        <v>4</v>
      </c>
      <c r="I85" s="3" t="s">
        <v>898</v>
      </c>
      <c r="J85" s="3">
        <v>8</v>
      </c>
      <c r="K85" s="14">
        <v>45304000</v>
      </c>
      <c r="L85" s="3" t="s">
        <v>18</v>
      </c>
    </row>
    <row r="86" spans="1:12">
      <c r="A86" s="3" t="s">
        <v>166</v>
      </c>
      <c r="B86" s="3" t="s">
        <v>167</v>
      </c>
      <c r="C86" s="3" t="s">
        <v>197</v>
      </c>
      <c r="D86" s="13">
        <v>66681601</v>
      </c>
      <c r="E86" s="3" t="s">
        <v>199</v>
      </c>
      <c r="F86" s="4">
        <v>22652000</v>
      </c>
      <c r="G86" s="4">
        <v>5663000</v>
      </c>
      <c r="H86" s="3">
        <v>4</v>
      </c>
      <c r="I86" s="3" t="s">
        <v>898</v>
      </c>
      <c r="J86" s="3">
        <v>8</v>
      </c>
      <c r="K86" s="14">
        <v>45304000</v>
      </c>
      <c r="L86" s="3" t="s">
        <v>18</v>
      </c>
    </row>
    <row r="87" spans="1:12">
      <c r="A87" s="3" t="s">
        <v>166</v>
      </c>
      <c r="B87" s="3" t="s">
        <v>167</v>
      </c>
      <c r="C87" s="3" t="s">
        <v>281</v>
      </c>
      <c r="D87" s="13">
        <v>63503366</v>
      </c>
      <c r="E87" s="3" t="s">
        <v>283</v>
      </c>
      <c r="F87" s="4">
        <v>19220000</v>
      </c>
      <c r="G87" s="4">
        <v>4805000</v>
      </c>
      <c r="H87" s="3">
        <v>4</v>
      </c>
      <c r="I87" s="3" t="s">
        <v>895</v>
      </c>
      <c r="J87" s="3">
        <v>8</v>
      </c>
      <c r="K87" s="14">
        <v>38440000</v>
      </c>
      <c r="L87" s="3" t="s">
        <v>18</v>
      </c>
    </row>
    <row r="88" spans="1:12">
      <c r="A88" s="3" t="s">
        <v>166</v>
      </c>
      <c r="B88" s="3" t="s">
        <v>167</v>
      </c>
      <c r="C88" s="3" t="s">
        <v>322</v>
      </c>
      <c r="D88" s="13">
        <v>66971267</v>
      </c>
      <c r="E88" s="3" t="s">
        <v>324</v>
      </c>
      <c r="F88" s="4">
        <v>14204000</v>
      </c>
      <c r="G88" s="4">
        <v>3551000</v>
      </c>
      <c r="H88" s="3">
        <v>4</v>
      </c>
      <c r="I88" s="3" t="s">
        <v>897</v>
      </c>
      <c r="J88" s="3">
        <v>8</v>
      </c>
      <c r="K88" s="14">
        <v>28408000</v>
      </c>
      <c r="L88" s="3" t="s">
        <v>18</v>
      </c>
    </row>
    <row r="89" spans="1:12">
      <c r="A89" s="3" t="s">
        <v>166</v>
      </c>
      <c r="B89" s="3" t="s">
        <v>167</v>
      </c>
      <c r="C89" s="3" t="s">
        <v>284</v>
      </c>
      <c r="D89" s="13">
        <v>1007147348</v>
      </c>
      <c r="E89" s="3" t="s">
        <v>286</v>
      </c>
      <c r="F89" s="4">
        <v>19220000</v>
      </c>
      <c r="G89" s="4">
        <v>4805000</v>
      </c>
      <c r="H89" s="3">
        <v>4</v>
      </c>
      <c r="I89" s="3" t="s">
        <v>895</v>
      </c>
      <c r="J89" s="3">
        <v>8</v>
      </c>
      <c r="K89" s="14">
        <v>38440000</v>
      </c>
      <c r="L89" s="3" t="s">
        <v>18</v>
      </c>
    </row>
    <row r="90" spans="1:12">
      <c r="A90" s="3" t="s">
        <v>166</v>
      </c>
      <c r="B90" s="3" t="s">
        <v>167</v>
      </c>
      <c r="C90" s="3" t="s">
        <v>287</v>
      </c>
      <c r="D90" s="13">
        <v>1111746990</v>
      </c>
      <c r="E90" s="3" t="s">
        <v>289</v>
      </c>
      <c r="F90" s="4">
        <v>13020000</v>
      </c>
      <c r="G90" s="4">
        <v>3255000</v>
      </c>
      <c r="H90" s="3">
        <v>4</v>
      </c>
      <c r="I90" s="3" t="s">
        <v>906</v>
      </c>
      <c r="J90" s="3">
        <v>8</v>
      </c>
      <c r="K90" s="14">
        <v>26040000</v>
      </c>
      <c r="L90" s="3" t="s">
        <v>18</v>
      </c>
    </row>
    <row r="91" spans="1:12">
      <c r="A91" s="3" t="s">
        <v>166</v>
      </c>
      <c r="B91" s="3" t="s">
        <v>167</v>
      </c>
      <c r="C91" s="3" t="s">
        <v>215</v>
      </c>
      <c r="D91" s="13">
        <v>52222456</v>
      </c>
      <c r="E91" s="3" t="s">
        <v>217</v>
      </c>
      <c r="F91" s="4">
        <v>19220000</v>
      </c>
      <c r="G91" s="4">
        <v>4805000</v>
      </c>
      <c r="H91" s="3">
        <v>4</v>
      </c>
      <c r="I91" s="3" t="s">
        <v>895</v>
      </c>
      <c r="J91" s="3">
        <v>8</v>
      </c>
      <c r="K91" s="14">
        <v>38440000</v>
      </c>
      <c r="L91" s="3" t="s">
        <v>18</v>
      </c>
    </row>
    <row r="92" spans="1:12">
      <c r="A92" s="3" t="s">
        <v>166</v>
      </c>
      <c r="B92" s="3" t="s">
        <v>167</v>
      </c>
      <c r="C92" s="3" t="s">
        <v>393</v>
      </c>
      <c r="D92" s="13">
        <v>1118288005</v>
      </c>
      <c r="E92" s="3" t="s">
        <v>395</v>
      </c>
      <c r="F92" s="4">
        <v>14204000</v>
      </c>
      <c r="G92" s="4">
        <v>3551000</v>
      </c>
      <c r="H92" s="3">
        <v>4</v>
      </c>
      <c r="I92" s="3" t="s">
        <v>897</v>
      </c>
      <c r="J92" s="3">
        <v>8</v>
      </c>
      <c r="K92" s="14">
        <v>28408000</v>
      </c>
      <c r="L92" s="3" t="s">
        <v>18</v>
      </c>
    </row>
    <row r="93" spans="1:12">
      <c r="A93" s="3" t="s">
        <v>166</v>
      </c>
      <c r="B93" s="3" t="s">
        <v>167</v>
      </c>
      <c r="C93" s="3" t="s">
        <v>290</v>
      </c>
      <c r="D93" s="13">
        <v>1193578989</v>
      </c>
      <c r="E93" s="3" t="s">
        <v>292</v>
      </c>
      <c r="F93" s="4">
        <v>14204000</v>
      </c>
      <c r="G93" s="4">
        <v>3551000</v>
      </c>
      <c r="H93" s="3">
        <v>4</v>
      </c>
      <c r="I93" s="3" t="s">
        <v>897</v>
      </c>
      <c r="J93" s="3">
        <v>8</v>
      </c>
      <c r="K93" s="14">
        <v>28408000</v>
      </c>
      <c r="L93" s="3" t="s">
        <v>18</v>
      </c>
    </row>
    <row r="94" spans="1:12">
      <c r="A94" s="3" t="s">
        <v>166</v>
      </c>
      <c r="B94" s="3" t="s">
        <v>167</v>
      </c>
      <c r="C94" s="3" t="s">
        <v>218</v>
      </c>
      <c r="D94" s="13">
        <v>1087209001</v>
      </c>
      <c r="E94" s="3" t="s">
        <v>220</v>
      </c>
      <c r="F94" s="4">
        <v>13020000</v>
      </c>
      <c r="G94" s="4">
        <v>3255000</v>
      </c>
      <c r="H94" s="3">
        <v>4</v>
      </c>
      <c r="I94" s="3" t="s">
        <v>906</v>
      </c>
      <c r="J94" s="3">
        <v>8</v>
      </c>
      <c r="K94" s="14">
        <v>26040000</v>
      </c>
      <c r="L94" s="3" t="s">
        <v>18</v>
      </c>
    </row>
    <row r="95" spans="1:12">
      <c r="A95" s="3" t="s">
        <v>166</v>
      </c>
      <c r="B95" s="3" t="s">
        <v>167</v>
      </c>
      <c r="C95" s="3" t="s">
        <v>341</v>
      </c>
      <c r="D95" s="13">
        <v>29507329</v>
      </c>
      <c r="E95" s="3" t="s">
        <v>343</v>
      </c>
      <c r="F95" s="4">
        <v>19220000</v>
      </c>
      <c r="G95" s="4">
        <v>4805000</v>
      </c>
      <c r="H95" s="3">
        <v>4</v>
      </c>
      <c r="I95" s="3" t="s">
        <v>895</v>
      </c>
      <c r="J95" s="3">
        <v>8</v>
      </c>
      <c r="K95" s="14">
        <v>38440000</v>
      </c>
      <c r="L95" s="3" t="s">
        <v>18</v>
      </c>
    </row>
    <row r="96" spans="1:12">
      <c r="A96" s="3" t="s">
        <v>166</v>
      </c>
      <c r="B96" s="3" t="s">
        <v>167</v>
      </c>
      <c r="C96" s="3" t="s">
        <v>293</v>
      </c>
      <c r="D96" s="13">
        <v>1107509500</v>
      </c>
      <c r="E96" s="3" t="s">
        <v>295</v>
      </c>
      <c r="F96" s="4">
        <v>11620000</v>
      </c>
      <c r="G96" s="4">
        <v>2905000</v>
      </c>
      <c r="H96" s="3">
        <v>4</v>
      </c>
      <c r="I96" s="3" t="s">
        <v>901</v>
      </c>
      <c r="J96" s="3">
        <v>8</v>
      </c>
      <c r="K96" s="14">
        <v>23240000</v>
      </c>
      <c r="L96" s="3" t="s">
        <v>18</v>
      </c>
    </row>
    <row r="97" spans="1:12">
      <c r="A97" s="3" t="s">
        <v>166</v>
      </c>
      <c r="B97" s="3" t="s">
        <v>167</v>
      </c>
      <c r="C97" s="3" t="s">
        <v>221</v>
      </c>
      <c r="D97" s="13">
        <v>29284373</v>
      </c>
      <c r="E97" s="3" t="s">
        <v>223</v>
      </c>
      <c r="F97" s="4">
        <v>22652000</v>
      </c>
      <c r="G97" s="4">
        <v>5663000</v>
      </c>
      <c r="H97" s="3">
        <v>4</v>
      </c>
      <c r="I97" s="3" t="s">
        <v>898</v>
      </c>
      <c r="J97" s="3">
        <v>8</v>
      </c>
      <c r="K97" s="14">
        <v>45304000</v>
      </c>
      <c r="L97" s="3" t="s">
        <v>18</v>
      </c>
    </row>
    <row r="98" spans="1:12">
      <c r="A98" s="3" t="s">
        <v>166</v>
      </c>
      <c r="B98" s="3" t="s">
        <v>167</v>
      </c>
      <c r="C98" s="3" t="s">
        <v>224</v>
      </c>
      <c r="D98" s="13">
        <v>1114454020</v>
      </c>
      <c r="E98" s="3" t="s">
        <v>226</v>
      </c>
      <c r="F98" s="4">
        <v>22652000</v>
      </c>
      <c r="G98" s="4">
        <v>5663000</v>
      </c>
      <c r="H98" s="3">
        <v>4</v>
      </c>
      <c r="I98" s="3" t="s">
        <v>898</v>
      </c>
      <c r="J98" s="3">
        <v>8</v>
      </c>
      <c r="K98" s="14">
        <v>45304000</v>
      </c>
      <c r="L98" s="3" t="s">
        <v>18</v>
      </c>
    </row>
    <row r="99" spans="1:12">
      <c r="A99" s="3" t="s">
        <v>166</v>
      </c>
      <c r="B99" s="3" t="s">
        <v>167</v>
      </c>
      <c r="C99" s="3" t="s">
        <v>336</v>
      </c>
      <c r="D99" s="13">
        <v>1107064517</v>
      </c>
      <c r="E99" s="3" t="s">
        <v>338</v>
      </c>
      <c r="F99" s="4">
        <v>13020000</v>
      </c>
      <c r="G99" s="4">
        <v>3255000</v>
      </c>
      <c r="H99" s="3">
        <v>4</v>
      </c>
      <c r="I99" s="3" t="s">
        <v>906</v>
      </c>
      <c r="J99" s="3">
        <v>8</v>
      </c>
      <c r="K99" s="14">
        <v>26040000</v>
      </c>
      <c r="L99" s="3" t="s">
        <v>18</v>
      </c>
    </row>
    <row r="100" spans="1:12">
      <c r="A100" s="3" t="s">
        <v>166</v>
      </c>
      <c r="B100" s="3" t="s">
        <v>167</v>
      </c>
      <c r="C100" s="3" t="s">
        <v>296</v>
      </c>
      <c r="D100" s="13">
        <v>67017957</v>
      </c>
      <c r="E100" s="3" t="s">
        <v>298</v>
      </c>
      <c r="F100" s="4">
        <v>19220000</v>
      </c>
      <c r="G100" s="4">
        <v>4805000</v>
      </c>
      <c r="H100" s="3">
        <v>4</v>
      </c>
      <c r="I100" s="3" t="s">
        <v>895</v>
      </c>
      <c r="J100" s="3">
        <v>8</v>
      </c>
      <c r="K100" s="14">
        <v>38440000</v>
      </c>
      <c r="L100" s="3" t="s">
        <v>18</v>
      </c>
    </row>
    <row r="101" spans="1:12">
      <c r="A101" s="3" t="s">
        <v>166</v>
      </c>
      <c r="B101" s="3" t="s">
        <v>167</v>
      </c>
      <c r="C101" s="3" t="s">
        <v>173</v>
      </c>
      <c r="D101" s="13">
        <v>38462881</v>
      </c>
      <c r="E101" s="3" t="s">
        <v>175</v>
      </c>
      <c r="F101" s="4">
        <v>11620000</v>
      </c>
      <c r="G101" s="4">
        <v>2905000</v>
      </c>
      <c r="H101" s="3">
        <v>4</v>
      </c>
      <c r="I101" s="3" t="s">
        <v>901</v>
      </c>
      <c r="J101" s="3">
        <v>8</v>
      </c>
      <c r="K101" s="14">
        <v>23240000</v>
      </c>
      <c r="L101" s="3" t="s">
        <v>18</v>
      </c>
    </row>
    <row r="102" spans="1:12">
      <c r="A102" s="3" t="s">
        <v>166</v>
      </c>
      <c r="B102" s="3" t="s">
        <v>167</v>
      </c>
      <c r="C102" s="3" t="s">
        <v>367</v>
      </c>
      <c r="D102" s="13">
        <v>1130625368</v>
      </c>
      <c r="E102" s="3" t="s">
        <v>369</v>
      </c>
      <c r="F102" s="4">
        <v>19220000</v>
      </c>
      <c r="G102" s="4">
        <v>4805000</v>
      </c>
      <c r="H102" s="3">
        <v>4</v>
      </c>
      <c r="I102" s="3" t="s">
        <v>895</v>
      </c>
      <c r="J102" s="3">
        <v>8</v>
      </c>
      <c r="K102" s="14">
        <v>38440000</v>
      </c>
      <c r="L102" s="3" t="s">
        <v>18</v>
      </c>
    </row>
    <row r="103" spans="1:12">
      <c r="A103" s="3" t="s">
        <v>166</v>
      </c>
      <c r="B103" s="3" t="s">
        <v>167</v>
      </c>
      <c r="C103" s="3" t="s">
        <v>370</v>
      </c>
      <c r="D103" s="13">
        <v>66818905</v>
      </c>
      <c r="E103" s="3" t="s">
        <v>372</v>
      </c>
      <c r="F103" s="4">
        <v>19220000</v>
      </c>
      <c r="G103" s="4">
        <v>4805000</v>
      </c>
      <c r="H103" s="3">
        <v>4</v>
      </c>
      <c r="I103" s="3" t="s">
        <v>895</v>
      </c>
      <c r="J103" s="3">
        <v>8</v>
      </c>
      <c r="K103" s="14">
        <v>38440000</v>
      </c>
      <c r="L103" s="3" t="s">
        <v>18</v>
      </c>
    </row>
    <row r="104" spans="1:12">
      <c r="A104" s="3" t="s">
        <v>166</v>
      </c>
      <c r="B104" s="3" t="s">
        <v>167</v>
      </c>
      <c r="C104" s="3" t="s">
        <v>227</v>
      </c>
      <c r="D104" s="13">
        <v>1010096715</v>
      </c>
      <c r="E104" s="3" t="s">
        <v>229</v>
      </c>
      <c r="F104" s="4">
        <v>19220000</v>
      </c>
      <c r="G104" s="4">
        <v>4805000</v>
      </c>
      <c r="H104" s="3">
        <v>4</v>
      </c>
      <c r="I104" s="3" t="s">
        <v>895</v>
      </c>
      <c r="J104" s="3">
        <v>8</v>
      </c>
      <c r="K104" s="14">
        <v>38440000</v>
      </c>
      <c r="L104" s="3" t="s">
        <v>18</v>
      </c>
    </row>
    <row r="105" spans="1:12">
      <c r="A105" s="3" t="s">
        <v>166</v>
      </c>
      <c r="B105" s="3" t="s">
        <v>167</v>
      </c>
      <c r="C105" s="3" t="s">
        <v>396</v>
      </c>
      <c r="D105" s="13">
        <v>34679478</v>
      </c>
      <c r="E105" s="3" t="s">
        <v>398</v>
      </c>
      <c r="F105" s="4">
        <v>15788000</v>
      </c>
      <c r="G105" s="4">
        <v>3947000</v>
      </c>
      <c r="H105" s="3">
        <v>4</v>
      </c>
      <c r="I105" s="3" t="s">
        <v>899</v>
      </c>
      <c r="J105" s="3">
        <v>8</v>
      </c>
      <c r="K105" s="14">
        <v>31576000</v>
      </c>
      <c r="L105" s="3" t="s">
        <v>18</v>
      </c>
    </row>
    <row r="106" spans="1:12">
      <c r="A106" s="3" t="s">
        <v>166</v>
      </c>
      <c r="B106" s="3" t="s">
        <v>167</v>
      </c>
      <c r="C106" s="3" t="s">
        <v>230</v>
      </c>
      <c r="D106" s="13">
        <v>1144200450</v>
      </c>
      <c r="E106" s="3" t="s">
        <v>232</v>
      </c>
      <c r="F106" s="4">
        <v>19220000</v>
      </c>
      <c r="G106" s="4">
        <v>4805000</v>
      </c>
      <c r="H106" s="3">
        <v>4</v>
      </c>
      <c r="I106" s="3" t="s">
        <v>895</v>
      </c>
      <c r="J106" s="3">
        <v>8</v>
      </c>
      <c r="K106" s="14">
        <v>38440000</v>
      </c>
      <c r="L106" s="3" t="s">
        <v>18</v>
      </c>
    </row>
    <row r="107" spans="1:12">
      <c r="A107" s="3" t="s">
        <v>166</v>
      </c>
      <c r="B107" s="3" t="s">
        <v>167</v>
      </c>
      <c r="C107" s="3" t="s">
        <v>233</v>
      </c>
      <c r="D107" s="13">
        <v>29123218</v>
      </c>
      <c r="E107" s="3" t="s">
        <v>235</v>
      </c>
      <c r="F107" s="4">
        <v>22652000</v>
      </c>
      <c r="G107" s="4">
        <v>5663000</v>
      </c>
      <c r="H107" s="3">
        <v>4</v>
      </c>
      <c r="I107" s="3" t="s">
        <v>898</v>
      </c>
      <c r="J107" s="3">
        <v>8</v>
      </c>
      <c r="K107" s="14">
        <v>45304000</v>
      </c>
      <c r="L107" s="3" t="s">
        <v>18</v>
      </c>
    </row>
    <row r="108" spans="1:12">
      <c r="A108" s="3" t="s">
        <v>166</v>
      </c>
      <c r="B108" s="3" t="s">
        <v>167</v>
      </c>
      <c r="C108" s="3" t="s">
        <v>236</v>
      </c>
      <c r="D108" s="13">
        <v>1107088990</v>
      </c>
      <c r="E108" s="3" t="s">
        <v>238</v>
      </c>
      <c r="F108" s="4">
        <v>19220000</v>
      </c>
      <c r="G108" s="4">
        <v>4805000</v>
      </c>
      <c r="H108" s="3">
        <v>4</v>
      </c>
      <c r="I108" s="3" t="s">
        <v>895</v>
      </c>
      <c r="J108" s="3">
        <v>8</v>
      </c>
      <c r="K108" s="14">
        <v>38440000</v>
      </c>
      <c r="L108" s="3" t="s">
        <v>18</v>
      </c>
    </row>
    <row r="109" spans="1:12">
      <c r="A109" s="3" t="s">
        <v>166</v>
      </c>
      <c r="B109" s="3" t="s">
        <v>167</v>
      </c>
      <c r="C109" s="3" t="s">
        <v>253</v>
      </c>
      <c r="D109" s="13">
        <v>1121506585</v>
      </c>
      <c r="E109" s="3" t="s">
        <v>255</v>
      </c>
      <c r="F109" s="4">
        <v>19220000</v>
      </c>
      <c r="G109" s="4">
        <v>4805000</v>
      </c>
      <c r="H109" s="3">
        <v>4</v>
      </c>
      <c r="I109" s="3" t="s">
        <v>895</v>
      </c>
      <c r="J109" s="3">
        <v>8</v>
      </c>
      <c r="K109" s="14">
        <v>38440000</v>
      </c>
      <c r="L109" s="3" t="s">
        <v>18</v>
      </c>
    </row>
    <row r="110" spans="1:12">
      <c r="A110" s="3" t="s">
        <v>166</v>
      </c>
      <c r="B110" s="3" t="s">
        <v>167</v>
      </c>
      <c r="C110" s="3" t="s">
        <v>325</v>
      </c>
      <c r="D110" s="13">
        <v>16796696</v>
      </c>
      <c r="E110" s="3" t="s">
        <v>327</v>
      </c>
      <c r="F110" s="4">
        <v>14204000</v>
      </c>
      <c r="G110" s="4">
        <v>3551000</v>
      </c>
      <c r="H110" s="3">
        <v>4</v>
      </c>
      <c r="I110" s="3" t="s">
        <v>897</v>
      </c>
      <c r="J110" s="3">
        <v>8</v>
      </c>
      <c r="K110" s="14">
        <v>28408000</v>
      </c>
      <c r="L110" s="3" t="s">
        <v>18</v>
      </c>
    </row>
    <row r="111" spans="1:12">
      <c r="A111" s="3" t="s">
        <v>166</v>
      </c>
      <c r="B111" s="3" t="s">
        <v>167</v>
      </c>
      <c r="C111" s="3" t="s">
        <v>373</v>
      </c>
      <c r="D111" s="13">
        <v>1121835498</v>
      </c>
      <c r="E111" s="3" t="s">
        <v>375</v>
      </c>
      <c r="F111" s="4">
        <v>24988000</v>
      </c>
      <c r="G111" s="4">
        <v>6247000</v>
      </c>
      <c r="H111" s="3">
        <v>4</v>
      </c>
      <c r="I111" s="3" t="s">
        <v>900</v>
      </c>
      <c r="J111" s="3">
        <v>8</v>
      </c>
      <c r="K111" s="14">
        <v>49976000</v>
      </c>
      <c r="L111" s="3" t="s">
        <v>18</v>
      </c>
    </row>
    <row r="112" spans="1:12">
      <c r="A112" s="3" t="s">
        <v>166</v>
      </c>
      <c r="B112" s="3" t="s">
        <v>167</v>
      </c>
      <c r="C112" s="3" t="s">
        <v>376</v>
      </c>
      <c r="D112" s="13">
        <v>1130674078</v>
      </c>
      <c r="E112" s="3" t="s">
        <v>378</v>
      </c>
      <c r="F112" s="4">
        <v>24988000</v>
      </c>
      <c r="G112" s="4">
        <v>6247000</v>
      </c>
      <c r="H112" s="3">
        <v>4</v>
      </c>
      <c r="I112" s="3" t="s">
        <v>900</v>
      </c>
      <c r="J112" s="3">
        <v>8</v>
      </c>
      <c r="K112" s="14">
        <v>49976000</v>
      </c>
      <c r="L112" s="3" t="s">
        <v>18</v>
      </c>
    </row>
    <row r="113" spans="1:12">
      <c r="A113" s="3" t="s">
        <v>166</v>
      </c>
      <c r="B113" s="3" t="s">
        <v>167</v>
      </c>
      <c r="C113" s="3" t="s">
        <v>256</v>
      </c>
      <c r="D113" s="13">
        <v>16702409</v>
      </c>
      <c r="E113" s="3" t="s">
        <v>258</v>
      </c>
      <c r="F113" s="4">
        <v>19220000</v>
      </c>
      <c r="G113" s="4">
        <v>4805000</v>
      </c>
      <c r="H113" s="3">
        <v>4</v>
      </c>
      <c r="I113" s="3" t="s">
        <v>895</v>
      </c>
      <c r="J113" s="3">
        <v>8</v>
      </c>
      <c r="K113" s="14">
        <v>38440000</v>
      </c>
      <c r="L113" s="3" t="s">
        <v>18</v>
      </c>
    </row>
    <row r="114" spans="1:12">
      <c r="A114" s="3" t="s">
        <v>166</v>
      </c>
      <c r="B114" s="3" t="s">
        <v>167</v>
      </c>
      <c r="C114" s="3" t="s">
        <v>399</v>
      </c>
      <c r="D114" s="13">
        <v>94538031</v>
      </c>
      <c r="E114" s="3" t="s">
        <v>401</v>
      </c>
      <c r="F114" s="4">
        <v>11168000</v>
      </c>
      <c r="G114" s="4">
        <v>2792000</v>
      </c>
      <c r="H114" s="3">
        <v>4</v>
      </c>
      <c r="I114" s="3" t="s">
        <v>904</v>
      </c>
      <c r="J114" s="3">
        <v>8</v>
      </c>
      <c r="K114" s="14">
        <v>22336000</v>
      </c>
      <c r="L114" s="3" t="s">
        <v>18</v>
      </c>
    </row>
    <row r="115" spans="1:12">
      <c r="A115" s="3" t="s">
        <v>166</v>
      </c>
      <c r="B115" s="3" t="s">
        <v>167</v>
      </c>
      <c r="C115" s="3" t="s">
        <v>379</v>
      </c>
      <c r="D115" s="13">
        <v>1144067841</v>
      </c>
      <c r="E115" s="3" t="s">
        <v>381</v>
      </c>
      <c r="F115" s="4">
        <v>14204000</v>
      </c>
      <c r="G115" s="4">
        <v>3551000</v>
      </c>
      <c r="H115" s="3">
        <v>4</v>
      </c>
      <c r="I115" s="3" t="s">
        <v>897</v>
      </c>
      <c r="J115" s="3">
        <v>8</v>
      </c>
      <c r="K115" s="14">
        <v>28408000</v>
      </c>
      <c r="L115" s="3" t="s">
        <v>18</v>
      </c>
    </row>
    <row r="116" spans="1:12">
      <c r="A116" s="3" t="s">
        <v>166</v>
      </c>
      <c r="B116" s="3" t="s">
        <v>167</v>
      </c>
      <c r="C116" s="3" t="s">
        <v>299</v>
      </c>
      <c r="D116" s="13">
        <v>1111757542</v>
      </c>
      <c r="E116" s="3" t="s">
        <v>301</v>
      </c>
      <c r="F116" s="4">
        <v>14204000</v>
      </c>
      <c r="G116" s="4">
        <v>3551000</v>
      </c>
      <c r="H116" s="3">
        <v>4</v>
      </c>
      <c r="I116" s="3" t="s">
        <v>897</v>
      </c>
      <c r="J116" s="3">
        <v>8</v>
      </c>
      <c r="K116" s="14">
        <v>28408000</v>
      </c>
      <c r="L116" s="3" t="s">
        <v>18</v>
      </c>
    </row>
    <row r="117" spans="1:12">
      <c r="A117" s="3" t="s">
        <v>166</v>
      </c>
      <c r="B117" s="3" t="s">
        <v>167</v>
      </c>
      <c r="C117" s="3" t="s">
        <v>302</v>
      </c>
      <c r="D117" s="13">
        <v>1144048448</v>
      </c>
      <c r="E117" s="3" t="s">
        <v>304</v>
      </c>
      <c r="F117" s="4">
        <v>22652000</v>
      </c>
      <c r="G117" s="4">
        <v>5663000</v>
      </c>
      <c r="H117" s="3">
        <v>4</v>
      </c>
      <c r="I117" s="3" t="s">
        <v>898</v>
      </c>
      <c r="J117" s="3">
        <v>8</v>
      </c>
      <c r="K117" s="14">
        <v>45304000</v>
      </c>
      <c r="L117" s="3" t="s">
        <v>18</v>
      </c>
    </row>
    <row r="118" spans="1:12">
      <c r="A118" s="3" t="s">
        <v>166</v>
      </c>
      <c r="B118" s="3" t="s">
        <v>167</v>
      </c>
      <c r="C118" s="3" t="s">
        <v>305</v>
      </c>
      <c r="D118" s="13">
        <v>1144212332</v>
      </c>
      <c r="E118" s="3" t="s">
        <v>307</v>
      </c>
      <c r="F118" s="4">
        <v>19220000</v>
      </c>
      <c r="G118" s="4">
        <v>4805000</v>
      </c>
      <c r="H118" s="3">
        <v>4</v>
      </c>
      <c r="I118" s="3" t="s">
        <v>895</v>
      </c>
      <c r="J118" s="3">
        <v>8</v>
      </c>
      <c r="K118" s="14">
        <v>38440000</v>
      </c>
      <c r="L118" s="3" t="s">
        <v>18</v>
      </c>
    </row>
    <row r="119" spans="1:12">
      <c r="A119" s="3" t="s">
        <v>166</v>
      </c>
      <c r="B119" s="3" t="s">
        <v>167</v>
      </c>
      <c r="C119" s="3" t="s">
        <v>344</v>
      </c>
      <c r="D119" s="13">
        <v>29111801</v>
      </c>
      <c r="E119" s="3" t="s">
        <v>346</v>
      </c>
      <c r="F119" s="4">
        <v>15788000</v>
      </c>
      <c r="G119" s="4">
        <v>3947000</v>
      </c>
      <c r="H119" s="3">
        <v>4</v>
      </c>
      <c r="I119" s="3" t="s">
        <v>899</v>
      </c>
      <c r="J119" s="3">
        <v>8</v>
      </c>
      <c r="K119" s="14">
        <v>31576000</v>
      </c>
      <c r="L119" s="3" t="s">
        <v>18</v>
      </c>
    </row>
    <row r="120" spans="1:12">
      <c r="A120" s="3" t="s">
        <v>166</v>
      </c>
      <c r="B120" s="3" t="s">
        <v>167</v>
      </c>
      <c r="C120" s="3" t="s">
        <v>239</v>
      </c>
      <c r="D120" s="13">
        <v>66905706</v>
      </c>
      <c r="E120" s="3" t="s">
        <v>241</v>
      </c>
      <c r="F120" s="4">
        <v>11168000</v>
      </c>
      <c r="G120" s="4">
        <v>2792000</v>
      </c>
      <c r="H120" s="3">
        <v>4</v>
      </c>
      <c r="I120" s="3" t="s">
        <v>904</v>
      </c>
      <c r="J120" s="3">
        <v>8</v>
      </c>
      <c r="K120" s="14">
        <v>22336000</v>
      </c>
      <c r="L120" s="3" t="s">
        <v>18</v>
      </c>
    </row>
    <row r="121" spans="1:12">
      <c r="A121" s="3" t="s">
        <v>166</v>
      </c>
      <c r="B121" s="3" t="s">
        <v>167</v>
      </c>
      <c r="C121" s="3" t="s">
        <v>308</v>
      </c>
      <c r="D121" s="13">
        <v>1130606200</v>
      </c>
      <c r="E121" s="3" t="s">
        <v>310</v>
      </c>
      <c r="F121" s="4">
        <v>19220000</v>
      </c>
      <c r="G121" s="4">
        <v>4805000</v>
      </c>
      <c r="H121" s="3">
        <v>4</v>
      </c>
      <c r="I121" s="3" t="s">
        <v>895</v>
      </c>
      <c r="J121" s="3">
        <v>8</v>
      </c>
      <c r="K121" s="14">
        <v>38440000</v>
      </c>
      <c r="L121" s="3" t="s">
        <v>18</v>
      </c>
    </row>
    <row r="122" spans="1:12">
      <c r="A122" s="3" t="s">
        <v>166</v>
      </c>
      <c r="B122" s="3" t="s">
        <v>167</v>
      </c>
      <c r="C122" s="3" t="s">
        <v>200</v>
      </c>
      <c r="D122" s="13">
        <v>14639784</v>
      </c>
      <c r="E122" s="3" t="s">
        <v>202</v>
      </c>
      <c r="F122" s="4">
        <v>22652000</v>
      </c>
      <c r="G122" s="4">
        <v>5663000</v>
      </c>
      <c r="H122" s="3">
        <v>4</v>
      </c>
      <c r="I122" s="3" t="s">
        <v>898</v>
      </c>
      <c r="J122" s="3">
        <v>8</v>
      </c>
      <c r="K122" s="14">
        <v>45304000</v>
      </c>
      <c r="L122" s="3" t="s">
        <v>18</v>
      </c>
    </row>
    <row r="123" spans="1:12" hidden="1">
      <c r="A123" s="3" t="s">
        <v>402</v>
      </c>
      <c r="B123" s="3" t="s">
        <v>403</v>
      </c>
      <c r="C123" s="3" t="s">
        <v>430</v>
      </c>
      <c r="D123" s="13">
        <v>34675647</v>
      </c>
      <c r="E123" s="3" t="s">
        <v>432</v>
      </c>
      <c r="F123" s="4">
        <v>13020000</v>
      </c>
      <c r="G123" s="4">
        <v>3255000</v>
      </c>
      <c r="H123" s="3">
        <v>4</v>
      </c>
      <c r="I123" s="3" t="s">
        <v>906</v>
      </c>
      <c r="J123" s="3">
        <v>8</v>
      </c>
      <c r="K123" s="14">
        <v>26040000</v>
      </c>
      <c r="L123" s="3" t="s">
        <v>18</v>
      </c>
    </row>
    <row r="124" spans="1:12" hidden="1">
      <c r="A124" s="3" t="s">
        <v>402</v>
      </c>
      <c r="B124" s="3" t="s">
        <v>403</v>
      </c>
      <c r="C124" s="3" t="s">
        <v>414</v>
      </c>
      <c r="D124" s="13">
        <v>1193381711</v>
      </c>
      <c r="E124" s="3" t="s">
        <v>416</v>
      </c>
      <c r="F124" s="4">
        <v>15788000</v>
      </c>
      <c r="G124" s="4">
        <v>3947000</v>
      </c>
      <c r="H124" s="3">
        <v>4</v>
      </c>
      <c r="I124" s="3" t="s">
        <v>899</v>
      </c>
      <c r="J124" s="3">
        <v>8</v>
      </c>
      <c r="K124" s="14">
        <v>31576000</v>
      </c>
      <c r="L124" s="3" t="s">
        <v>18</v>
      </c>
    </row>
    <row r="125" spans="1:12" hidden="1">
      <c r="A125" s="3" t="s">
        <v>402</v>
      </c>
      <c r="B125" s="3" t="s">
        <v>403</v>
      </c>
      <c r="C125" s="3" t="s">
        <v>433</v>
      </c>
      <c r="D125" s="13">
        <v>50983190</v>
      </c>
      <c r="E125" s="3" t="s">
        <v>435</v>
      </c>
      <c r="F125" s="4">
        <v>19220000</v>
      </c>
      <c r="G125" s="4">
        <v>4805000</v>
      </c>
      <c r="H125" s="3">
        <v>4</v>
      </c>
      <c r="I125" s="3" t="s">
        <v>895</v>
      </c>
      <c r="J125" s="3">
        <v>8</v>
      </c>
      <c r="K125" s="14">
        <v>38440000</v>
      </c>
      <c r="L125" s="3" t="s">
        <v>18</v>
      </c>
    </row>
    <row r="126" spans="1:12" hidden="1">
      <c r="A126" s="3" t="s">
        <v>402</v>
      </c>
      <c r="B126" s="3" t="s">
        <v>403</v>
      </c>
      <c r="C126" s="3" t="s">
        <v>406</v>
      </c>
      <c r="D126" s="13">
        <v>1144030811</v>
      </c>
      <c r="E126" s="3" t="s">
        <v>408</v>
      </c>
      <c r="F126" s="4">
        <v>22652000</v>
      </c>
      <c r="G126" s="4">
        <v>5663000</v>
      </c>
      <c r="H126" s="3">
        <v>4</v>
      </c>
      <c r="I126" s="3" t="s">
        <v>898</v>
      </c>
      <c r="J126" s="3">
        <v>8</v>
      </c>
      <c r="K126" s="14">
        <v>45304000</v>
      </c>
      <c r="L126" s="3" t="s">
        <v>18</v>
      </c>
    </row>
    <row r="127" spans="1:12" hidden="1">
      <c r="A127" s="3" t="s">
        <v>402</v>
      </c>
      <c r="B127" s="3" t="s">
        <v>403</v>
      </c>
      <c r="C127" s="3" t="s">
        <v>436</v>
      </c>
      <c r="D127" s="13">
        <v>1143860388</v>
      </c>
      <c r="E127" s="3" t="s">
        <v>438</v>
      </c>
      <c r="F127" s="4">
        <v>22652000</v>
      </c>
      <c r="G127" s="4">
        <v>5663000</v>
      </c>
      <c r="H127" s="3">
        <v>4</v>
      </c>
      <c r="I127" s="3" t="s">
        <v>898</v>
      </c>
      <c r="J127" s="3">
        <v>8</v>
      </c>
      <c r="K127" s="14">
        <v>45304000</v>
      </c>
      <c r="L127" s="3" t="s">
        <v>18</v>
      </c>
    </row>
    <row r="128" spans="1:12" hidden="1">
      <c r="A128" s="3" t="s">
        <v>402</v>
      </c>
      <c r="B128" s="3" t="s">
        <v>403</v>
      </c>
      <c r="C128" s="3" t="s">
        <v>419</v>
      </c>
      <c r="D128" s="13">
        <v>1130606605</v>
      </c>
      <c r="E128" s="3" t="s">
        <v>421</v>
      </c>
      <c r="F128" s="4">
        <v>24988000</v>
      </c>
      <c r="G128" s="4">
        <v>6247000</v>
      </c>
      <c r="H128" s="3">
        <v>4</v>
      </c>
      <c r="I128" s="3" t="s">
        <v>900</v>
      </c>
      <c r="J128" s="3">
        <v>8</v>
      </c>
      <c r="K128" s="14">
        <v>49976000</v>
      </c>
      <c r="L128" s="3" t="s">
        <v>18</v>
      </c>
    </row>
    <row r="129" spans="1:12" hidden="1">
      <c r="A129" s="3" t="s">
        <v>402</v>
      </c>
      <c r="B129" s="3" t="s">
        <v>403</v>
      </c>
      <c r="C129" s="3" t="s">
        <v>439</v>
      </c>
      <c r="D129" s="13">
        <v>1232394534</v>
      </c>
      <c r="E129" s="3" t="s">
        <v>441</v>
      </c>
      <c r="F129" s="4">
        <v>19220000</v>
      </c>
      <c r="G129" s="4">
        <v>4805000</v>
      </c>
      <c r="H129" s="3">
        <v>4</v>
      </c>
      <c r="I129" s="3" t="s">
        <v>895</v>
      </c>
      <c r="J129" s="3">
        <v>8</v>
      </c>
      <c r="K129" s="14">
        <v>38440000</v>
      </c>
      <c r="L129" s="3" t="s">
        <v>18</v>
      </c>
    </row>
    <row r="130" spans="1:12" hidden="1">
      <c r="A130" s="3" t="s">
        <v>402</v>
      </c>
      <c r="B130" s="3" t="s">
        <v>403</v>
      </c>
      <c r="C130" s="3" t="s">
        <v>442</v>
      </c>
      <c r="D130" s="13">
        <v>1006464469</v>
      </c>
      <c r="E130" s="3" t="s">
        <v>444</v>
      </c>
      <c r="F130" s="4">
        <v>19220000</v>
      </c>
      <c r="G130" s="4">
        <v>4805000</v>
      </c>
      <c r="H130" s="3">
        <v>4</v>
      </c>
      <c r="I130" s="3" t="s">
        <v>895</v>
      </c>
      <c r="J130" s="3">
        <v>8</v>
      </c>
      <c r="K130" s="14">
        <v>38440000</v>
      </c>
      <c r="L130" s="3" t="s">
        <v>18</v>
      </c>
    </row>
    <row r="131" spans="1:12" hidden="1">
      <c r="A131" s="3" t="s">
        <v>402</v>
      </c>
      <c r="B131" s="3" t="s">
        <v>403</v>
      </c>
      <c r="C131" s="3" t="s">
        <v>445</v>
      </c>
      <c r="D131" s="13">
        <v>1113672981</v>
      </c>
      <c r="E131" s="3" t="s">
        <v>447</v>
      </c>
      <c r="F131" s="4">
        <v>19220000</v>
      </c>
      <c r="G131" s="4">
        <v>4805000</v>
      </c>
      <c r="H131" s="3">
        <v>4</v>
      </c>
      <c r="I131" s="3" t="s">
        <v>895</v>
      </c>
      <c r="J131" s="3">
        <v>8</v>
      </c>
      <c r="K131" s="14">
        <v>38440000</v>
      </c>
      <c r="L131" s="3" t="s">
        <v>18</v>
      </c>
    </row>
    <row r="132" spans="1:12" hidden="1">
      <c r="A132" s="3" t="s">
        <v>402</v>
      </c>
      <c r="B132" s="3" t="s">
        <v>403</v>
      </c>
      <c r="C132" s="3" t="s">
        <v>422</v>
      </c>
      <c r="D132" s="13">
        <v>66835612</v>
      </c>
      <c r="E132" s="3" t="s">
        <v>424</v>
      </c>
      <c r="F132" s="4">
        <v>14204000</v>
      </c>
      <c r="G132" s="4">
        <v>3551000</v>
      </c>
      <c r="H132" s="3">
        <v>4</v>
      </c>
      <c r="I132" s="3" t="s">
        <v>897</v>
      </c>
      <c r="J132" s="3">
        <v>8</v>
      </c>
      <c r="K132" s="14">
        <v>28408000</v>
      </c>
      <c r="L132" s="3" t="s">
        <v>18</v>
      </c>
    </row>
    <row r="133" spans="1:12" hidden="1">
      <c r="A133" s="3" t="s">
        <v>402</v>
      </c>
      <c r="B133" s="3" t="s">
        <v>403</v>
      </c>
      <c r="C133" s="3" t="s">
        <v>409</v>
      </c>
      <c r="D133" s="13">
        <v>1144048141</v>
      </c>
      <c r="E133" s="3" t="s">
        <v>411</v>
      </c>
      <c r="F133" s="4">
        <v>22652000</v>
      </c>
      <c r="G133" s="4">
        <v>5663000</v>
      </c>
      <c r="H133" s="3">
        <v>4</v>
      </c>
      <c r="I133" s="3" t="s">
        <v>898</v>
      </c>
      <c r="J133" s="3">
        <v>8</v>
      </c>
      <c r="K133" s="14">
        <v>45304000</v>
      </c>
      <c r="L133" s="3" t="s">
        <v>18</v>
      </c>
    </row>
    <row r="134" spans="1:12" hidden="1">
      <c r="A134" s="3" t="s">
        <v>402</v>
      </c>
      <c r="B134" s="3" t="s">
        <v>403</v>
      </c>
      <c r="C134" s="3" t="s">
        <v>425</v>
      </c>
      <c r="D134" s="13">
        <v>67041659</v>
      </c>
      <c r="E134" s="3" t="s">
        <v>427</v>
      </c>
      <c r="F134" s="4">
        <v>22652000</v>
      </c>
      <c r="G134" s="4">
        <v>5663000</v>
      </c>
      <c r="H134" s="3">
        <v>4</v>
      </c>
      <c r="I134" s="3" t="s">
        <v>898</v>
      </c>
      <c r="J134" s="3">
        <v>8</v>
      </c>
      <c r="K134" s="14">
        <v>45304000</v>
      </c>
      <c r="L134" s="3" t="s">
        <v>18</v>
      </c>
    </row>
    <row r="135" spans="1:12" hidden="1">
      <c r="A135" s="3" t="s">
        <v>402</v>
      </c>
      <c r="B135" s="3" t="s">
        <v>403</v>
      </c>
      <c r="C135" s="3" t="s">
        <v>448</v>
      </c>
      <c r="D135" s="13">
        <v>24332737</v>
      </c>
      <c r="E135" s="3" t="s">
        <v>450</v>
      </c>
      <c r="F135" s="4">
        <v>19220000</v>
      </c>
      <c r="G135" s="4">
        <v>4805000</v>
      </c>
      <c r="H135" s="3">
        <v>4</v>
      </c>
      <c r="I135" s="3" t="s">
        <v>895</v>
      </c>
      <c r="J135" s="3">
        <v>8</v>
      </c>
      <c r="K135" s="14">
        <v>38440000</v>
      </c>
      <c r="L135" s="3" t="s">
        <v>18</v>
      </c>
    </row>
    <row r="136" spans="1:12" hidden="1">
      <c r="A136" s="3" t="s">
        <v>402</v>
      </c>
      <c r="B136" s="3" t="s">
        <v>403</v>
      </c>
      <c r="C136" s="3" t="s">
        <v>451</v>
      </c>
      <c r="D136" s="13">
        <v>1143843081</v>
      </c>
      <c r="E136" s="3" t="s">
        <v>453</v>
      </c>
      <c r="F136" s="4">
        <v>15788000</v>
      </c>
      <c r="G136" s="4">
        <v>3947000</v>
      </c>
      <c r="H136" s="3">
        <v>4</v>
      </c>
      <c r="I136" s="3" t="s">
        <v>899</v>
      </c>
      <c r="J136" s="3">
        <v>8</v>
      </c>
      <c r="K136" s="14">
        <v>31576000</v>
      </c>
      <c r="L136" s="3" t="s">
        <v>18</v>
      </c>
    </row>
    <row r="137" spans="1:12" hidden="1">
      <c r="A137" s="3" t="s">
        <v>402</v>
      </c>
      <c r="B137" s="3" t="s">
        <v>403</v>
      </c>
      <c r="C137" s="3" t="s">
        <v>454</v>
      </c>
      <c r="D137" s="13">
        <v>1118292838</v>
      </c>
      <c r="E137" s="3" t="s">
        <v>456</v>
      </c>
      <c r="F137" s="4">
        <v>19220000</v>
      </c>
      <c r="G137" s="4">
        <v>4805000</v>
      </c>
      <c r="H137" s="3">
        <v>4</v>
      </c>
      <c r="I137" s="3" t="s">
        <v>895</v>
      </c>
      <c r="J137" s="3">
        <v>8</v>
      </c>
      <c r="K137" s="14">
        <v>38440000</v>
      </c>
      <c r="L137" s="3" t="s">
        <v>18</v>
      </c>
    </row>
    <row r="138" spans="1:12" hidden="1">
      <c r="A138" s="15" t="s">
        <v>402</v>
      </c>
      <c r="B138" s="15" t="s">
        <v>403</v>
      </c>
      <c r="C138" s="15"/>
      <c r="D138" s="16"/>
      <c r="E138" s="15" t="s">
        <v>907</v>
      </c>
      <c r="F138" s="17"/>
      <c r="G138" s="17">
        <v>5663000</v>
      </c>
      <c r="H138" s="15"/>
      <c r="I138" s="15" t="s">
        <v>898</v>
      </c>
      <c r="J138" s="15">
        <v>6</v>
      </c>
      <c r="K138" s="18">
        <v>33978000</v>
      </c>
      <c r="L138" s="15" t="s">
        <v>18</v>
      </c>
    </row>
    <row r="139" spans="1:12" hidden="1">
      <c r="A139" s="15" t="s">
        <v>402</v>
      </c>
      <c r="B139" s="15" t="s">
        <v>403</v>
      </c>
      <c r="C139" s="15"/>
      <c r="D139" s="16"/>
      <c r="E139" s="15" t="s">
        <v>902</v>
      </c>
      <c r="F139" s="17"/>
      <c r="G139" s="17">
        <v>6247000</v>
      </c>
      <c r="H139" s="15"/>
      <c r="I139" s="15" t="s">
        <v>900</v>
      </c>
      <c r="J139" s="15">
        <v>6</v>
      </c>
      <c r="K139" s="18">
        <v>37482000</v>
      </c>
      <c r="L139" s="15" t="s">
        <v>18</v>
      </c>
    </row>
    <row r="140" spans="1:12" hidden="1">
      <c r="A140" s="3" t="s">
        <v>457</v>
      </c>
      <c r="B140" s="3" t="s">
        <v>458</v>
      </c>
      <c r="C140" s="3" t="s">
        <v>483</v>
      </c>
      <c r="D140" s="13">
        <v>1107076270</v>
      </c>
      <c r="E140" s="3" t="s">
        <v>485</v>
      </c>
      <c r="F140" s="4">
        <v>11620000</v>
      </c>
      <c r="G140" s="4">
        <v>2905000</v>
      </c>
      <c r="H140" s="3">
        <v>4</v>
      </c>
      <c r="I140" s="3" t="s">
        <v>901</v>
      </c>
      <c r="J140" s="3">
        <v>8</v>
      </c>
      <c r="K140" s="14">
        <v>23240000</v>
      </c>
      <c r="L140" s="3" t="s">
        <v>18</v>
      </c>
    </row>
    <row r="141" spans="1:12" hidden="1">
      <c r="A141" s="3" t="s">
        <v>457</v>
      </c>
      <c r="B141" s="3" t="s">
        <v>458</v>
      </c>
      <c r="C141" s="3" t="s">
        <v>486</v>
      </c>
      <c r="D141" s="13">
        <v>29118955</v>
      </c>
      <c r="E141" s="3" t="s">
        <v>488</v>
      </c>
      <c r="F141" s="4">
        <v>19220000</v>
      </c>
      <c r="G141" s="4">
        <v>4805000</v>
      </c>
      <c r="H141" s="3">
        <v>4</v>
      </c>
      <c r="I141" s="3" t="s">
        <v>895</v>
      </c>
      <c r="J141" s="3">
        <v>8</v>
      </c>
      <c r="K141" s="14">
        <v>38440000</v>
      </c>
      <c r="L141" s="3" t="s">
        <v>18</v>
      </c>
    </row>
    <row r="142" spans="1:12" hidden="1">
      <c r="A142" s="3" t="s">
        <v>457</v>
      </c>
      <c r="B142" s="3" t="s">
        <v>458</v>
      </c>
      <c r="C142" s="3" t="s">
        <v>657</v>
      </c>
      <c r="D142" s="13">
        <v>94425623</v>
      </c>
      <c r="E142" s="3" t="s">
        <v>659</v>
      </c>
      <c r="F142" s="4">
        <v>11620000</v>
      </c>
      <c r="G142" s="4">
        <v>2905000</v>
      </c>
      <c r="H142" s="3">
        <v>4</v>
      </c>
      <c r="I142" s="3" t="s">
        <v>901</v>
      </c>
      <c r="J142" s="3">
        <v>8</v>
      </c>
      <c r="K142" s="14">
        <v>23240000</v>
      </c>
      <c r="L142" s="3" t="s">
        <v>18</v>
      </c>
    </row>
    <row r="143" spans="1:12" hidden="1">
      <c r="A143" s="3" t="s">
        <v>457</v>
      </c>
      <c r="B143" s="3" t="s">
        <v>458</v>
      </c>
      <c r="C143" s="3" t="s">
        <v>489</v>
      </c>
      <c r="D143" s="13">
        <v>1193121707</v>
      </c>
      <c r="E143" s="3" t="s">
        <v>491</v>
      </c>
      <c r="F143" s="4">
        <v>19220000</v>
      </c>
      <c r="G143" s="4">
        <v>4805000</v>
      </c>
      <c r="H143" s="3">
        <v>4</v>
      </c>
      <c r="I143" s="3" t="s">
        <v>895</v>
      </c>
      <c r="J143" s="3">
        <v>8</v>
      </c>
      <c r="K143" s="14">
        <v>38440000</v>
      </c>
      <c r="L143" s="3" t="s">
        <v>18</v>
      </c>
    </row>
    <row r="144" spans="1:12" hidden="1">
      <c r="A144" s="3" t="s">
        <v>457</v>
      </c>
      <c r="B144" s="3" t="s">
        <v>458</v>
      </c>
      <c r="C144" s="3" t="s">
        <v>581</v>
      </c>
      <c r="D144" s="13">
        <v>1143828572</v>
      </c>
      <c r="E144" s="3" t="s">
        <v>583</v>
      </c>
      <c r="F144" s="4">
        <v>15788000</v>
      </c>
      <c r="G144" s="4">
        <v>3947000</v>
      </c>
      <c r="H144" s="3">
        <v>4</v>
      </c>
      <c r="I144" s="3" t="s">
        <v>899</v>
      </c>
      <c r="J144" s="3">
        <v>8</v>
      </c>
      <c r="K144" s="14">
        <v>31576000</v>
      </c>
      <c r="L144" s="3" t="s">
        <v>18</v>
      </c>
    </row>
    <row r="145" spans="1:12" hidden="1">
      <c r="A145" s="3" t="s">
        <v>457</v>
      </c>
      <c r="B145" s="3" t="s">
        <v>458</v>
      </c>
      <c r="C145" s="3" t="s">
        <v>660</v>
      </c>
      <c r="D145" s="13">
        <v>32715854</v>
      </c>
      <c r="E145" s="3" t="s">
        <v>662</v>
      </c>
      <c r="F145" s="4">
        <v>24988000</v>
      </c>
      <c r="G145" s="4">
        <v>6247000</v>
      </c>
      <c r="H145" s="3">
        <v>4</v>
      </c>
      <c r="I145" s="3" t="s">
        <v>900</v>
      </c>
      <c r="J145" s="3">
        <v>8</v>
      </c>
      <c r="K145" s="14">
        <v>49976000</v>
      </c>
      <c r="L145" s="3" t="s">
        <v>18</v>
      </c>
    </row>
    <row r="146" spans="1:12" hidden="1">
      <c r="A146" s="3" t="s">
        <v>457</v>
      </c>
      <c r="B146" s="3" t="s">
        <v>458</v>
      </c>
      <c r="C146" s="3" t="s">
        <v>584</v>
      </c>
      <c r="D146" s="13">
        <v>34514394</v>
      </c>
      <c r="E146" s="3" t="s">
        <v>586</v>
      </c>
      <c r="F146" s="4">
        <v>11620000</v>
      </c>
      <c r="G146" s="4">
        <v>2905000</v>
      </c>
      <c r="H146" s="3">
        <v>4</v>
      </c>
      <c r="I146" s="3" t="s">
        <v>901</v>
      </c>
      <c r="J146" s="3">
        <v>8</v>
      </c>
      <c r="K146" s="14">
        <v>23240000</v>
      </c>
      <c r="L146" s="3" t="s">
        <v>18</v>
      </c>
    </row>
    <row r="147" spans="1:12" hidden="1">
      <c r="A147" s="3" t="s">
        <v>457</v>
      </c>
      <c r="B147" s="3" t="s">
        <v>458</v>
      </c>
      <c r="C147" s="3" t="s">
        <v>492</v>
      </c>
      <c r="D147" s="13">
        <v>14478774</v>
      </c>
      <c r="E147" s="3" t="s">
        <v>494</v>
      </c>
      <c r="F147" s="4">
        <v>14204000</v>
      </c>
      <c r="G147" s="4">
        <v>3551000</v>
      </c>
      <c r="H147" s="3">
        <v>4</v>
      </c>
      <c r="I147" s="3" t="s">
        <v>897</v>
      </c>
      <c r="J147" s="3">
        <v>8</v>
      </c>
      <c r="K147" s="14">
        <v>28408000</v>
      </c>
      <c r="L147" s="3" t="s">
        <v>18</v>
      </c>
    </row>
    <row r="148" spans="1:12" hidden="1">
      <c r="A148" s="3" t="s">
        <v>457</v>
      </c>
      <c r="B148" s="3" t="s">
        <v>458</v>
      </c>
      <c r="C148" s="3" t="s">
        <v>587</v>
      </c>
      <c r="D148" s="13">
        <v>16288460</v>
      </c>
      <c r="E148" s="3" t="s">
        <v>589</v>
      </c>
      <c r="F148" s="4">
        <v>19220000</v>
      </c>
      <c r="G148" s="4">
        <v>4805000</v>
      </c>
      <c r="H148" s="3">
        <v>4</v>
      </c>
      <c r="I148" s="3" t="s">
        <v>895</v>
      </c>
      <c r="J148" s="3">
        <v>8</v>
      </c>
      <c r="K148" s="14">
        <v>38440000</v>
      </c>
      <c r="L148" s="3" t="s">
        <v>18</v>
      </c>
    </row>
    <row r="149" spans="1:12" hidden="1">
      <c r="A149" s="3" t="s">
        <v>457</v>
      </c>
      <c r="B149" s="3" t="s">
        <v>458</v>
      </c>
      <c r="C149" s="3" t="s">
        <v>590</v>
      </c>
      <c r="D149" s="13">
        <v>1144043053</v>
      </c>
      <c r="E149" s="3" t="s">
        <v>592</v>
      </c>
      <c r="F149" s="4">
        <v>19220000</v>
      </c>
      <c r="G149" s="4">
        <v>4805000</v>
      </c>
      <c r="H149" s="3">
        <v>4</v>
      </c>
      <c r="I149" s="3" t="s">
        <v>895</v>
      </c>
      <c r="J149" s="3">
        <v>8</v>
      </c>
      <c r="K149" s="14">
        <v>38440000</v>
      </c>
      <c r="L149" s="3" t="s">
        <v>18</v>
      </c>
    </row>
    <row r="150" spans="1:12" hidden="1">
      <c r="A150" s="3" t="s">
        <v>457</v>
      </c>
      <c r="B150" s="3" t="s">
        <v>458</v>
      </c>
      <c r="C150" s="3" t="s">
        <v>593</v>
      </c>
      <c r="D150" s="13">
        <v>31579717</v>
      </c>
      <c r="E150" s="3" t="s">
        <v>595</v>
      </c>
      <c r="F150" s="4">
        <v>11168000</v>
      </c>
      <c r="G150" s="4">
        <v>2792000</v>
      </c>
      <c r="H150" s="3">
        <v>4</v>
      </c>
      <c r="I150" s="3" t="s">
        <v>904</v>
      </c>
      <c r="J150" s="3">
        <v>8</v>
      </c>
      <c r="K150" s="14">
        <v>22336000</v>
      </c>
      <c r="L150" s="3" t="s">
        <v>18</v>
      </c>
    </row>
    <row r="151" spans="1:12" hidden="1">
      <c r="A151" s="3" t="s">
        <v>457</v>
      </c>
      <c r="B151" s="3" t="s">
        <v>458</v>
      </c>
      <c r="C151" s="3" t="s">
        <v>663</v>
      </c>
      <c r="D151" s="13">
        <v>1130649762</v>
      </c>
      <c r="E151" s="3" t="s">
        <v>665</v>
      </c>
      <c r="F151" s="4">
        <v>9084000</v>
      </c>
      <c r="G151" s="4">
        <v>2271000</v>
      </c>
      <c r="H151" s="3">
        <v>4</v>
      </c>
      <c r="I151" s="3" t="s">
        <v>905</v>
      </c>
      <c r="J151" s="3">
        <v>8</v>
      </c>
      <c r="K151" s="14">
        <v>18168000</v>
      </c>
      <c r="L151" s="3" t="s">
        <v>18</v>
      </c>
    </row>
    <row r="152" spans="1:12" hidden="1">
      <c r="A152" s="3" t="s">
        <v>457</v>
      </c>
      <c r="B152" s="3" t="s">
        <v>458</v>
      </c>
      <c r="C152" s="3" t="s">
        <v>466</v>
      </c>
      <c r="D152" s="13">
        <v>29112834</v>
      </c>
      <c r="E152" s="3" t="s">
        <v>468</v>
      </c>
      <c r="F152" s="4">
        <v>24988000</v>
      </c>
      <c r="G152" s="4">
        <v>6247000</v>
      </c>
      <c r="H152" s="3">
        <v>4</v>
      </c>
      <c r="I152" s="3" t="s">
        <v>900</v>
      </c>
      <c r="J152" s="3">
        <v>8</v>
      </c>
      <c r="K152" s="14">
        <v>49976000</v>
      </c>
      <c r="L152" s="3" t="s">
        <v>18</v>
      </c>
    </row>
    <row r="153" spans="1:12" hidden="1">
      <c r="A153" s="3" t="s">
        <v>457</v>
      </c>
      <c r="B153" s="3" t="s">
        <v>458</v>
      </c>
      <c r="C153" s="3" t="s">
        <v>637</v>
      </c>
      <c r="D153" s="13">
        <v>66943303</v>
      </c>
      <c r="E153" s="3" t="s">
        <v>639</v>
      </c>
      <c r="F153" s="4">
        <v>14204000</v>
      </c>
      <c r="G153" s="4">
        <v>3551000</v>
      </c>
      <c r="H153" s="3">
        <v>4</v>
      </c>
      <c r="I153" s="3" t="s">
        <v>897</v>
      </c>
      <c r="J153" s="3">
        <v>8</v>
      </c>
      <c r="K153" s="14">
        <v>28408000</v>
      </c>
      <c r="L153" s="3" t="s">
        <v>18</v>
      </c>
    </row>
    <row r="154" spans="1:12" hidden="1">
      <c r="A154" s="3" t="s">
        <v>457</v>
      </c>
      <c r="B154" s="3" t="s">
        <v>458</v>
      </c>
      <c r="C154" s="3" t="s">
        <v>666</v>
      </c>
      <c r="D154" s="13">
        <v>1144085695</v>
      </c>
      <c r="E154" s="3" t="s">
        <v>668</v>
      </c>
      <c r="F154" s="4">
        <v>22652000</v>
      </c>
      <c r="G154" s="4">
        <v>5663000</v>
      </c>
      <c r="H154" s="3">
        <v>4</v>
      </c>
      <c r="I154" s="3" t="s">
        <v>898</v>
      </c>
      <c r="J154" s="3">
        <v>8</v>
      </c>
      <c r="K154" s="14">
        <v>45304000</v>
      </c>
      <c r="L154" s="3" t="s">
        <v>18</v>
      </c>
    </row>
    <row r="155" spans="1:12" hidden="1">
      <c r="A155" s="3" t="s">
        <v>457</v>
      </c>
      <c r="B155" s="3" t="s">
        <v>458</v>
      </c>
      <c r="C155" s="3" t="s">
        <v>495</v>
      </c>
      <c r="D155" s="13">
        <v>1144047895</v>
      </c>
      <c r="E155" s="3" t="s">
        <v>497</v>
      </c>
      <c r="F155" s="4">
        <v>19220000</v>
      </c>
      <c r="G155" s="4">
        <v>4805000</v>
      </c>
      <c r="H155" s="3">
        <v>4</v>
      </c>
      <c r="I155" s="3" t="s">
        <v>895</v>
      </c>
      <c r="J155" s="3">
        <v>8</v>
      </c>
      <c r="K155" s="14">
        <v>38440000</v>
      </c>
      <c r="L155" s="3" t="s">
        <v>18</v>
      </c>
    </row>
    <row r="156" spans="1:12" hidden="1">
      <c r="A156" s="3" t="s">
        <v>457</v>
      </c>
      <c r="B156" s="3" t="s">
        <v>458</v>
      </c>
      <c r="C156" s="3" t="s">
        <v>498</v>
      </c>
      <c r="D156" s="13">
        <v>1144102292</v>
      </c>
      <c r="E156" s="3" t="s">
        <v>500</v>
      </c>
      <c r="F156" s="4">
        <v>15788000</v>
      </c>
      <c r="G156" s="4">
        <v>3947000</v>
      </c>
      <c r="H156" s="3">
        <v>4</v>
      </c>
      <c r="I156" s="3" t="s">
        <v>899</v>
      </c>
      <c r="J156" s="3">
        <v>8</v>
      </c>
      <c r="K156" s="14">
        <v>31576000</v>
      </c>
      <c r="L156" s="3" t="s">
        <v>18</v>
      </c>
    </row>
    <row r="157" spans="1:12" hidden="1">
      <c r="A157" s="3" t="s">
        <v>457</v>
      </c>
      <c r="B157" s="3" t="s">
        <v>458</v>
      </c>
      <c r="C157" s="3" t="s">
        <v>501</v>
      </c>
      <c r="D157" s="13">
        <v>16940599</v>
      </c>
      <c r="E157" s="3" t="s">
        <v>503</v>
      </c>
      <c r="F157" s="4">
        <v>22652000</v>
      </c>
      <c r="G157" s="4">
        <v>5663000</v>
      </c>
      <c r="H157" s="3">
        <v>4</v>
      </c>
      <c r="I157" s="3" t="s">
        <v>898</v>
      </c>
      <c r="J157" s="3">
        <v>8</v>
      </c>
      <c r="K157" s="14">
        <v>45304000</v>
      </c>
      <c r="L157" s="3" t="s">
        <v>18</v>
      </c>
    </row>
    <row r="158" spans="1:12" hidden="1">
      <c r="A158" s="3" t="s">
        <v>457</v>
      </c>
      <c r="B158" s="3" t="s">
        <v>458</v>
      </c>
      <c r="C158" s="3" t="s">
        <v>461</v>
      </c>
      <c r="D158" s="13">
        <v>94417533</v>
      </c>
      <c r="E158" s="3" t="s">
        <v>463</v>
      </c>
      <c r="F158" s="4">
        <v>22652000</v>
      </c>
      <c r="G158" s="4">
        <v>5663000</v>
      </c>
      <c r="H158" s="3">
        <v>4</v>
      </c>
      <c r="I158" s="3" t="s">
        <v>898</v>
      </c>
      <c r="J158" s="3">
        <v>8</v>
      </c>
      <c r="K158" s="14">
        <v>45304000</v>
      </c>
      <c r="L158" s="3" t="s">
        <v>18</v>
      </c>
    </row>
    <row r="159" spans="1:12" hidden="1">
      <c r="A159" s="3" t="s">
        <v>457</v>
      </c>
      <c r="B159" s="3" t="s">
        <v>458</v>
      </c>
      <c r="C159" s="3" t="s">
        <v>596</v>
      </c>
      <c r="D159" s="13">
        <v>29127924</v>
      </c>
      <c r="E159" s="3" t="s">
        <v>598</v>
      </c>
      <c r="F159" s="4">
        <v>11168000</v>
      </c>
      <c r="G159" s="4">
        <v>2792000</v>
      </c>
      <c r="H159" s="3">
        <v>4</v>
      </c>
      <c r="I159" s="3" t="s">
        <v>904</v>
      </c>
      <c r="J159" s="3">
        <v>8</v>
      </c>
      <c r="K159" s="14">
        <v>22336000</v>
      </c>
      <c r="L159" s="3" t="s">
        <v>18</v>
      </c>
    </row>
    <row r="160" spans="1:12" hidden="1">
      <c r="A160" s="3" t="s">
        <v>457</v>
      </c>
      <c r="B160" s="3" t="s">
        <v>458</v>
      </c>
      <c r="C160" s="3" t="s">
        <v>504</v>
      </c>
      <c r="D160" s="13">
        <v>1130633790</v>
      </c>
      <c r="E160" s="3" t="s">
        <v>506</v>
      </c>
      <c r="F160" s="4">
        <v>22652000</v>
      </c>
      <c r="G160" s="4">
        <v>5663000</v>
      </c>
      <c r="H160" s="3">
        <v>4</v>
      </c>
      <c r="I160" s="3" t="s">
        <v>898</v>
      </c>
      <c r="J160" s="3">
        <v>8</v>
      </c>
      <c r="K160" s="14">
        <v>45304000</v>
      </c>
      <c r="L160" s="3" t="s">
        <v>18</v>
      </c>
    </row>
    <row r="161" spans="1:12" hidden="1">
      <c r="A161" s="3" t="s">
        <v>457</v>
      </c>
      <c r="B161" s="3" t="s">
        <v>458</v>
      </c>
      <c r="C161" s="3" t="s">
        <v>669</v>
      </c>
      <c r="D161" s="13">
        <v>93390146</v>
      </c>
      <c r="E161" s="3" t="s">
        <v>671</v>
      </c>
      <c r="F161" s="4">
        <v>24988000</v>
      </c>
      <c r="G161" s="4">
        <v>6247000</v>
      </c>
      <c r="H161" s="3">
        <v>4</v>
      </c>
      <c r="I161" s="3" t="s">
        <v>900</v>
      </c>
      <c r="J161" s="3">
        <v>8</v>
      </c>
      <c r="K161" s="14">
        <v>49976000</v>
      </c>
      <c r="L161" s="3" t="s">
        <v>18</v>
      </c>
    </row>
    <row r="162" spans="1:12" hidden="1">
      <c r="A162" s="3" t="s">
        <v>457</v>
      </c>
      <c r="B162" s="3" t="s">
        <v>458</v>
      </c>
      <c r="C162" s="3" t="s">
        <v>672</v>
      </c>
      <c r="D162" s="13">
        <v>1010074218</v>
      </c>
      <c r="E162" s="3" t="s">
        <v>674</v>
      </c>
      <c r="F162" s="4">
        <v>14204000</v>
      </c>
      <c r="G162" s="4">
        <v>3551000</v>
      </c>
      <c r="H162" s="3">
        <v>4</v>
      </c>
      <c r="I162" s="3" t="s">
        <v>897</v>
      </c>
      <c r="J162" s="3">
        <v>8</v>
      </c>
      <c r="K162" s="14">
        <v>28408000</v>
      </c>
      <c r="L162" s="3" t="s">
        <v>18</v>
      </c>
    </row>
    <row r="163" spans="1:12" hidden="1">
      <c r="A163" s="3" t="s">
        <v>457</v>
      </c>
      <c r="B163" s="3" t="s">
        <v>458</v>
      </c>
      <c r="C163" s="3" t="s">
        <v>675</v>
      </c>
      <c r="D163" s="13">
        <v>79952542</v>
      </c>
      <c r="E163" s="3" t="s">
        <v>677</v>
      </c>
      <c r="F163" s="4">
        <v>19220000</v>
      </c>
      <c r="G163" s="4">
        <v>4805000</v>
      </c>
      <c r="H163" s="3">
        <v>4</v>
      </c>
      <c r="I163" s="3" t="s">
        <v>895</v>
      </c>
      <c r="J163" s="3">
        <v>8</v>
      </c>
      <c r="K163" s="14">
        <v>38440000</v>
      </c>
      <c r="L163" s="3" t="s">
        <v>18</v>
      </c>
    </row>
    <row r="164" spans="1:12" hidden="1">
      <c r="A164" s="3" t="s">
        <v>457</v>
      </c>
      <c r="B164" s="3" t="s">
        <v>458</v>
      </c>
      <c r="C164" s="3" t="s">
        <v>507</v>
      </c>
      <c r="D164" s="13">
        <v>1059447505</v>
      </c>
      <c r="E164" s="3" t="s">
        <v>509</v>
      </c>
      <c r="F164" s="4">
        <v>19220000</v>
      </c>
      <c r="G164" s="4">
        <v>4805000</v>
      </c>
      <c r="H164" s="3">
        <v>4</v>
      </c>
      <c r="I164" s="3" t="s">
        <v>895</v>
      </c>
      <c r="J164" s="3">
        <v>8</v>
      </c>
      <c r="K164" s="14">
        <v>38440000</v>
      </c>
      <c r="L164" s="3" t="s">
        <v>18</v>
      </c>
    </row>
    <row r="165" spans="1:12" hidden="1">
      <c r="A165" s="3" t="s">
        <v>457</v>
      </c>
      <c r="B165" s="3" t="s">
        <v>458</v>
      </c>
      <c r="C165" s="3" t="s">
        <v>469</v>
      </c>
      <c r="D165" s="13">
        <v>94494630</v>
      </c>
      <c r="E165" s="3" t="s">
        <v>471</v>
      </c>
      <c r="F165" s="4">
        <v>19220000</v>
      </c>
      <c r="G165" s="4">
        <v>4805000</v>
      </c>
      <c r="H165" s="3">
        <v>4</v>
      </c>
      <c r="I165" s="3" t="s">
        <v>895</v>
      </c>
      <c r="J165" s="3">
        <v>8</v>
      </c>
      <c r="K165" s="14">
        <v>38440000</v>
      </c>
      <c r="L165" s="3" t="s">
        <v>18</v>
      </c>
    </row>
    <row r="166" spans="1:12" hidden="1">
      <c r="A166" s="3" t="s">
        <v>457</v>
      </c>
      <c r="B166" s="3" t="s">
        <v>458</v>
      </c>
      <c r="C166" s="3" t="s">
        <v>678</v>
      </c>
      <c r="D166" s="13">
        <v>1130628135</v>
      </c>
      <c r="E166" s="3" t="s">
        <v>680</v>
      </c>
      <c r="F166" s="4">
        <v>22652000</v>
      </c>
      <c r="G166" s="4">
        <v>5663000</v>
      </c>
      <c r="H166" s="3">
        <v>4</v>
      </c>
      <c r="I166" s="3" t="s">
        <v>898</v>
      </c>
      <c r="J166" s="3">
        <v>8</v>
      </c>
      <c r="K166" s="14">
        <v>45304000</v>
      </c>
      <c r="L166" s="3" t="s">
        <v>18</v>
      </c>
    </row>
    <row r="167" spans="1:12" hidden="1">
      <c r="A167" s="3" t="s">
        <v>457</v>
      </c>
      <c r="B167" s="3" t="s">
        <v>458</v>
      </c>
      <c r="C167" s="3" t="s">
        <v>599</v>
      </c>
      <c r="D167" s="13">
        <v>16735175</v>
      </c>
      <c r="E167" s="3" t="s">
        <v>601</v>
      </c>
      <c r="F167" s="4">
        <v>19220000</v>
      </c>
      <c r="G167" s="4">
        <v>4805000</v>
      </c>
      <c r="H167" s="3">
        <v>4</v>
      </c>
      <c r="I167" s="3" t="s">
        <v>895</v>
      </c>
      <c r="J167" s="3">
        <v>8</v>
      </c>
      <c r="K167" s="14">
        <v>38440000</v>
      </c>
      <c r="L167" s="3" t="s">
        <v>18</v>
      </c>
    </row>
    <row r="168" spans="1:12" hidden="1">
      <c r="A168" s="3" t="s">
        <v>457</v>
      </c>
      <c r="B168" s="3" t="s">
        <v>458</v>
      </c>
      <c r="C168" s="3" t="s">
        <v>510</v>
      </c>
      <c r="D168" s="13">
        <v>1113671995</v>
      </c>
      <c r="E168" s="3" t="s">
        <v>512</v>
      </c>
      <c r="F168" s="4">
        <v>24988000</v>
      </c>
      <c r="G168" s="4">
        <v>6247000</v>
      </c>
      <c r="H168" s="3">
        <v>4</v>
      </c>
      <c r="I168" s="3" t="s">
        <v>900</v>
      </c>
      <c r="J168" s="3">
        <v>8</v>
      </c>
      <c r="K168" s="14">
        <v>49976000</v>
      </c>
      <c r="L168" s="3" t="s">
        <v>18</v>
      </c>
    </row>
    <row r="169" spans="1:12" hidden="1">
      <c r="A169" s="3" t="s">
        <v>457</v>
      </c>
      <c r="B169" s="3" t="s">
        <v>458</v>
      </c>
      <c r="C169" s="3" t="s">
        <v>513</v>
      </c>
      <c r="D169" s="13">
        <v>59678411</v>
      </c>
      <c r="E169" s="3" t="s">
        <v>515</v>
      </c>
      <c r="F169" s="4">
        <v>19220000</v>
      </c>
      <c r="G169" s="4">
        <v>4805000</v>
      </c>
      <c r="H169" s="3">
        <v>4</v>
      </c>
      <c r="I169" s="3" t="s">
        <v>895</v>
      </c>
      <c r="J169" s="3">
        <v>8</v>
      </c>
      <c r="K169" s="14">
        <v>38440000</v>
      </c>
      <c r="L169" s="3" t="s">
        <v>18</v>
      </c>
    </row>
    <row r="170" spans="1:12" hidden="1">
      <c r="A170" s="3" t="s">
        <v>457</v>
      </c>
      <c r="B170" s="3" t="s">
        <v>458</v>
      </c>
      <c r="C170" s="3" t="s">
        <v>516</v>
      </c>
      <c r="D170" s="13">
        <v>31994034</v>
      </c>
      <c r="E170" s="3" t="s">
        <v>518</v>
      </c>
      <c r="F170" s="4">
        <v>19220000</v>
      </c>
      <c r="G170" s="4">
        <v>4805000</v>
      </c>
      <c r="H170" s="3">
        <v>4</v>
      </c>
      <c r="I170" s="3" t="s">
        <v>895</v>
      </c>
      <c r="J170" s="3">
        <v>8</v>
      </c>
      <c r="K170" s="14">
        <v>38440000</v>
      </c>
      <c r="L170" s="3" t="s">
        <v>18</v>
      </c>
    </row>
    <row r="171" spans="1:12" hidden="1">
      <c r="A171" s="3" t="s">
        <v>457</v>
      </c>
      <c r="B171" s="3" t="s">
        <v>458</v>
      </c>
      <c r="C171" s="3" t="s">
        <v>519</v>
      </c>
      <c r="D171" s="13">
        <v>1143879445</v>
      </c>
      <c r="E171" s="3" t="s">
        <v>521</v>
      </c>
      <c r="F171" s="4">
        <v>19220000</v>
      </c>
      <c r="G171" s="4">
        <v>4805000</v>
      </c>
      <c r="H171" s="3">
        <v>4</v>
      </c>
      <c r="I171" s="3" t="s">
        <v>895</v>
      </c>
      <c r="J171" s="3">
        <v>8</v>
      </c>
      <c r="K171" s="14">
        <v>38440000</v>
      </c>
      <c r="L171" s="3" t="s">
        <v>18</v>
      </c>
    </row>
    <row r="172" spans="1:12" hidden="1">
      <c r="A172" s="3" t="s">
        <v>457</v>
      </c>
      <c r="B172" s="3" t="s">
        <v>458</v>
      </c>
      <c r="C172" s="3" t="s">
        <v>602</v>
      </c>
      <c r="D172" s="13">
        <v>94429026</v>
      </c>
      <c r="E172" s="3" t="s">
        <v>604</v>
      </c>
      <c r="F172" s="4">
        <v>19220000</v>
      </c>
      <c r="G172" s="4">
        <v>4805000</v>
      </c>
      <c r="H172" s="3">
        <v>4</v>
      </c>
      <c r="I172" s="3" t="s">
        <v>895</v>
      </c>
      <c r="J172" s="3">
        <v>8</v>
      </c>
      <c r="K172" s="14">
        <v>38440000</v>
      </c>
      <c r="L172" s="3" t="s">
        <v>18</v>
      </c>
    </row>
    <row r="173" spans="1:12" hidden="1">
      <c r="A173" s="3" t="s">
        <v>457</v>
      </c>
      <c r="B173" s="3" t="s">
        <v>458</v>
      </c>
      <c r="C173" s="3" t="s">
        <v>605</v>
      </c>
      <c r="D173" s="13">
        <v>79443262</v>
      </c>
      <c r="E173" s="3" t="s">
        <v>607</v>
      </c>
      <c r="F173" s="4">
        <v>19220000</v>
      </c>
      <c r="G173" s="4">
        <v>4805000</v>
      </c>
      <c r="H173" s="3">
        <v>4</v>
      </c>
      <c r="I173" s="3" t="s">
        <v>895</v>
      </c>
      <c r="J173" s="3">
        <v>8</v>
      </c>
      <c r="K173" s="14">
        <v>38440000</v>
      </c>
      <c r="L173" s="3" t="s">
        <v>18</v>
      </c>
    </row>
    <row r="174" spans="1:12" hidden="1">
      <c r="A174" s="3" t="s">
        <v>457</v>
      </c>
      <c r="B174" s="3" t="s">
        <v>458</v>
      </c>
      <c r="C174" s="3" t="s">
        <v>754</v>
      </c>
      <c r="D174" s="13">
        <v>1149686589</v>
      </c>
      <c r="E174" s="3" t="s">
        <v>756</v>
      </c>
      <c r="F174" s="4">
        <v>15788000</v>
      </c>
      <c r="G174" s="4">
        <v>3947000</v>
      </c>
      <c r="H174" s="3">
        <v>4</v>
      </c>
      <c r="I174" s="3" t="s">
        <v>899</v>
      </c>
      <c r="J174" s="3">
        <v>8</v>
      </c>
      <c r="K174" s="14">
        <v>31576000</v>
      </c>
      <c r="L174" s="3" t="s">
        <v>18</v>
      </c>
    </row>
    <row r="175" spans="1:12" hidden="1">
      <c r="A175" s="3" t="s">
        <v>457</v>
      </c>
      <c r="B175" s="3" t="s">
        <v>458</v>
      </c>
      <c r="C175" s="3" t="s">
        <v>522</v>
      </c>
      <c r="D175" s="13">
        <v>1114489692</v>
      </c>
      <c r="E175" s="3" t="s">
        <v>524</v>
      </c>
      <c r="F175" s="4">
        <v>19220000</v>
      </c>
      <c r="G175" s="4">
        <v>4805000</v>
      </c>
      <c r="H175" s="3">
        <v>4</v>
      </c>
      <c r="I175" s="3" t="s">
        <v>895</v>
      </c>
      <c r="J175" s="3">
        <v>8</v>
      </c>
      <c r="K175" s="14">
        <v>38440000</v>
      </c>
      <c r="L175" s="3" t="s">
        <v>18</v>
      </c>
    </row>
    <row r="176" spans="1:12" hidden="1">
      <c r="A176" s="3" t="s">
        <v>457</v>
      </c>
      <c r="B176" s="3" t="s">
        <v>458</v>
      </c>
      <c r="C176" s="3" t="s">
        <v>681</v>
      </c>
      <c r="D176" s="13">
        <v>31585406</v>
      </c>
      <c r="E176" s="3" t="s">
        <v>683</v>
      </c>
      <c r="F176" s="4">
        <v>19220000</v>
      </c>
      <c r="G176" s="4">
        <v>4805000</v>
      </c>
      <c r="H176" s="3">
        <v>4</v>
      </c>
      <c r="I176" s="3" t="s">
        <v>895</v>
      </c>
      <c r="J176" s="3">
        <v>8</v>
      </c>
      <c r="K176" s="14">
        <v>38440000</v>
      </c>
      <c r="L176" s="3" t="s">
        <v>18</v>
      </c>
    </row>
    <row r="177" spans="1:12" hidden="1">
      <c r="A177" s="3" t="s">
        <v>457</v>
      </c>
      <c r="B177" s="3" t="s">
        <v>458</v>
      </c>
      <c r="C177" s="3" t="s">
        <v>608</v>
      </c>
      <c r="D177" s="13">
        <v>1111740865</v>
      </c>
      <c r="E177" s="3" t="s">
        <v>610</v>
      </c>
      <c r="F177" s="4">
        <v>11620000</v>
      </c>
      <c r="G177" s="4">
        <v>2905000</v>
      </c>
      <c r="H177" s="3">
        <v>4</v>
      </c>
      <c r="I177" s="3" t="s">
        <v>901</v>
      </c>
      <c r="J177" s="3">
        <v>8</v>
      </c>
      <c r="K177" s="14">
        <v>23240000</v>
      </c>
      <c r="L177" s="3" t="s">
        <v>18</v>
      </c>
    </row>
    <row r="178" spans="1:12" hidden="1">
      <c r="A178" s="3" t="s">
        <v>457</v>
      </c>
      <c r="B178" s="3" t="s">
        <v>458</v>
      </c>
      <c r="C178" s="3" t="s">
        <v>684</v>
      </c>
      <c r="D178" s="13">
        <v>1113675643</v>
      </c>
      <c r="E178" s="3" t="s">
        <v>686</v>
      </c>
      <c r="F178" s="4">
        <v>22652000</v>
      </c>
      <c r="G178" s="4">
        <v>5663000</v>
      </c>
      <c r="H178" s="3">
        <v>4</v>
      </c>
      <c r="I178" s="3" t="s">
        <v>898</v>
      </c>
      <c r="J178" s="3">
        <v>8</v>
      </c>
      <c r="K178" s="14">
        <v>45304000</v>
      </c>
      <c r="L178" s="3" t="s">
        <v>18</v>
      </c>
    </row>
    <row r="179" spans="1:12" hidden="1">
      <c r="A179" s="3" t="s">
        <v>457</v>
      </c>
      <c r="B179" s="3" t="s">
        <v>458</v>
      </c>
      <c r="C179" s="3" t="s">
        <v>757</v>
      </c>
      <c r="D179" s="13">
        <v>1112460142</v>
      </c>
      <c r="E179" s="3" t="s">
        <v>759</v>
      </c>
      <c r="F179" s="4">
        <v>14204000</v>
      </c>
      <c r="G179" s="4">
        <v>3551000</v>
      </c>
      <c r="H179" s="3">
        <v>4</v>
      </c>
      <c r="I179" s="3" t="s">
        <v>897</v>
      </c>
      <c r="J179" s="3">
        <v>8</v>
      </c>
      <c r="K179" s="14">
        <v>28408000</v>
      </c>
      <c r="L179" s="3" t="s">
        <v>18</v>
      </c>
    </row>
    <row r="180" spans="1:12" hidden="1">
      <c r="A180" s="3" t="s">
        <v>457</v>
      </c>
      <c r="B180" s="3" t="s">
        <v>458</v>
      </c>
      <c r="C180" s="3" t="s">
        <v>640</v>
      </c>
      <c r="D180" s="13">
        <v>16781798</v>
      </c>
      <c r="E180" s="3" t="s">
        <v>642</v>
      </c>
      <c r="F180" s="4">
        <v>19220000</v>
      </c>
      <c r="G180" s="4">
        <v>4805000</v>
      </c>
      <c r="H180" s="3">
        <v>4</v>
      </c>
      <c r="I180" s="3" t="s">
        <v>895</v>
      </c>
      <c r="J180" s="3">
        <v>8</v>
      </c>
      <c r="K180" s="14">
        <v>38440000</v>
      </c>
      <c r="L180" s="3" t="s">
        <v>18</v>
      </c>
    </row>
    <row r="181" spans="1:12" hidden="1">
      <c r="A181" s="3" t="s">
        <v>457</v>
      </c>
      <c r="B181" s="3" t="s">
        <v>458</v>
      </c>
      <c r="C181" s="3" t="s">
        <v>611</v>
      </c>
      <c r="D181" s="13">
        <v>1151969569</v>
      </c>
      <c r="E181" s="3" t="s">
        <v>613</v>
      </c>
      <c r="F181" s="4">
        <v>14204000</v>
      </c>
      <c r="G181" s="4">
        <v>3551000</v>
      </c>
      <c r="H181" s="3">
        <v>4</v>
      </c>
      <c r="I181" s="3" t="s">
        <v>897</v>
      </c>
      <c r="J181" s="3">
        <v>8</v>
      </c>
      <c r="K181" s="14">
        <v>28408000</v>
      </c>
      <c r="L181" s="3" t="s">
        <v>18</v>
      </c>
    </row>
    <row r="182" spans="1:12" hidden="1">
      <c r="A182" s="3" t="s">
        <v>457</v>
      </c>
      <c r="B182" s="3" t="s">
        <v>458</v>
      </c>
      <c r="C182" s="3" t="s">
        <v>614</v>
      </c>
      <c r="D182" s="13">
        <v>6162548</v>
      </c>
      <c r="E182" s="3" t="s">
        <v>616</v>
      </c>
      <c r="F182" s="4">
        <v>14204000</v>
      </c>
      <c r="G182" s="4">
        <v>3551000</v>
      </c>
      <c r="H182" s="3">
        <v>4</v>
      </c>
      <c r="I182" s="3" t="s">
        <v>897</v>
      </c>
      <c r="J182" s="3">
        <v>8</v>
      </c>
      <c r="K182" s="14">
        <v>28408000</v>
      </c>
      <c r="L182" s="3" t="s">
        <v>18</v>
      </c>
    </row>
    <row r="183" spans="1:12" hidden="1">
      <c r="A183" s="3" t="s">
        <v>457</v>
      </c>
      <c r="B183" s="3" t="s">
        <v>458</v>
      </c>
      <c r="C183" s="3" t="s">
        <v>472</v>
      </c>
      <c r="D183" s="13">
        <v>1110576864</v>
      </c>
      <c r="E183" s="3" t="s">
        <v>474</v>
      </c>
      <c r="F183" s="4">
        <v>19220000</v>
      </c>
      <c r="G183" s="4">
        <v>4805000</v>
      </c>
      <c r="H183" s="3">
        <v>4</v>
      </c>
      <c r="I183" s="3" t="s">
        <v>895</v>
      </c>
      <c r="J183" s="3">
        <v>8</v>
      </c>
      <c r="K183" s="14">
        <v>38440000</v>
      </c>
      <c r="L183" s="3" t="s">
        <v>18</v>
      </c>
    </row>
    <row r="184" spans="1:12" hidden="1">
      <c r="A184" s="3" t="s">
        <v>457</v>
      </c>
      <c r="B184" s="3" t="s">
        <v>458</v>
      </c>
      <c r="C184" s="3" t="s">
        <v>687</v>
      </c>
      <c r="D184" s="13">
        <v>1234192823</v>
      </c>
      <c r="E184" s="3" t="s">
        <v>689</v>
      </c>
      <c r="F184" s="4">
        <v>22652000</v>
      </c>
      <c r="G184" s="4">
        <v>5663000</v>
      </c>
      <c r="H184" s="3">
        <v>4</v>
      </c>
      <c r="I184" s="3" t="s">
        <v>898</v>
      </c>
      <c r="J184" s="3">
        <v>8</v>
      </c>
      <c r="K184" s="14">
        <v>45304000</v>
      </c>
      <c r="L184" s="3" t="s">
        <v>18</v>
      </c>
    </row>
    <row r="185" spans="1:12" hidden="1">
      <c r="A185" s="3" t="s">
        <v>457</v>
      </c>
      <c r="B185" s="3" t="s">
        <v>458</v>
      </c>
      <c r="C185" s="3" t="s">
        <v>525</v>
      </c>
      <c r="D185" s="13">
        <v>1005828800</v>
      </c>
      <c r="E185" s="3" t="s">
        <v>527</v>
      </c>
      <c r="F185" s="4">
        <v>19220000</v>
      </c>
      <c r="G185" s="4">
        <v>4805000</v>
      </c>
      <c r="H185" s="3">
        <v>4</v>
      </c>
      <c r="I185" s="3" t="s">
        <v>895</v>
      </c>
      <c r="J185" s="3">
        <v>8</v>
      </c>
      <c r="K185" s="14">
        <v>38440000</v>
      </c>
      <c r="L185" s="3" t="s">
        <v>18</v>
      </c>
    </row>
    <row r="186" spans="1:12" hidden="1">
      <c r="A186" s="3" t="s">
        <v>457</v>
      </c>
      <c r="B186" s="3" t="s">
        <v>458</v>
      </c>
      <c r="C186" s="3" t="s">
        <v>690</v>
      </c>
      <c r="D186" s="13">
        <v>31963067</v>
      </c>
      <c r="E186" s="3" t="s">
        <v>692</v>
      </c>
      <c r="F186" s="4">
        <v>22652000</v>
      </c>
      <c r="G186" s="4">
        <v>5663000</v>
      </c>
      <c r="H186" s="3">
        <v>4</v>
      </c>
      <c r="I186" s="3" t="s">
        <v>898</v>
      </c>
      <c r="J186" s="3">
        <v>8</v>
      </c>
      <c r="K186" s="14">
        <v>45304000</v>
      </c>
      <c r="L186" s="3" t="s">
        <v>18</v>
      </c>
    </row>
    <row r="187" spans="1:12" hidden="1">
      <c r="A187" s="3" t="s">
        <v>457</v>
      </c>
      <c r="B187" s="3" t="s">
        <v>458</v>
      </c>
      <c r="C187" s="3" t="s">
        <v>643</v>
      </c>
      <c r="D187" s="13">
        <v>66846126</v>
      </c>
      <c r="E187" s="3" t="s">
        <v>645</v>
      </c>
      <c r="F187" s="4">
        <v>22652000</v>
      </c>
      <c r="G187" s="4">
        <v>5663000</v>
      </c>
      <c r="H187" s="3">
        <v>4</v>
      </c>
      <c r="I187" s="3" t="s">
        <v>898</v>
      </c>
      <c r="J187" s="3">
        <v>8</v>
      </c>
      <c r="K187" s="14">
        <v>45304000</v>
      </c>
      <c r="L187" s="3" t="s">
        <v>18</v>
      </c>
    </row>
    <row r="188" spans="1:12" hidden="1">
      <c r="A188" s="3" t="s">
        <v>457</v>
      </c>
      <c r="B188" s="3" t="s">
        <v>458</v>
      </c>
      <c r="C188" s="3" t="s">
        <v>528</v>
      </c>
      <c r="D188" s="13">
        <v>1111769687</v>
      </c>
      <c r="E188" s="3" t="s">
        <v>530</v>
      </c>
      <c r="F188" s="4">
        <v>19220000</v>
      </c>
      <c r="G188" s="4">
        <v>4805000</v>
      </c>
      <c r="H188" s="3">
        <v>4</v>
      </c>
      <c r="I188" s="3" t="s">
        <v>895</v>
      </c>
      <c r="J188" s="3">
        <v>8</v>
      </c>
      <c r="K188" s="14">
        <v>38440000</v>
      </c>
      <c r="L188" s="3" t="s">
        <v>18</v>
      </c>
    </row>
    <row r="189" spans="1:12" hidden="1">
      <c r="A189" s="3" t="s">
        <v>457</v>
      </c>
      <c r="B189" s="3" t="s">
        <v>458</v>
      </c>
      <c r="C189" s="3" t="s">
        <v>531</v>
      </c>
      <c r="D189" s="13">
        <v>1112626440</v>
      </c>
      <c r="E189" s="3" t="s">
        <v>533</v>
      </c>
      <c r="F189" s="4">
        <v>19220000</v>
      </c>
      <c r="G189" s="4">
        <v>4805000</v>
      </c>
      <c r="H189" s="3">
        <v>4</v>
      </c>
      <c r="I189" s="3" t="s">
        <v>895</v>
      </c>
      <c r="J189" s="3">
        <v>8</v>
      </c>
      <c r="K189" s="14">
        <v>38440000</v>
      </c>
      <c r="L189" s="3" t="s">
        <v>18</v>
      </c>
    </row>
    <row r="190" spans="1:12" hidden="1">
      <c r="A190" s="3" t="s">
        <v>457</v>
      </c>
      <c r="B190" s="3" t="s">
        <v>458</v>
      </c>
      <c r="C190" s="3" t="s">
        <v>693</v>
      </c>
      <c r="D190" s="13">
        <v>1144067187</v>
      </c>
      <c r="E190" s="3" t="s">
        <v>695</v>
      </c>
      <c r="F190" s="4">
        <v>28144000</v>
      </c>
      <c r="G190" s="4">
        <v>7036000</v>
      </c>
      <c r="H190" s="3">
        <v>4</v>
      </c>
      <c r="I190" s="3" t="s">
        <v>896</v>
      </c>
      <c r="J190" s="3">
        <v>8</v>
      </c>
      <c r="K190" s="14">
        <v>56288000</v>
      </c>
      <c r="L190" s="3" t="s">
        <v>18</v>
      </c>
    </row>
    <row r="191" spans="1:12" hidden="1">
      <c r="A191" s="3" t="s">
        <v>457</v>
      </c>
      <c r="B191" s="3" t="s">
        <v>458</v>
      </c>
      <c r="C191" s="3" t="s">
        <v>696</v>
      </c>
      <c r="D191" s="13">
        <v>66835643</v>
      </c>
      <c r="E191" s="3" t="s">
        <v>698</v>
      </c>
      <c r="F191" s="4">
        <v>24988000</v>
      </c>
      <c r="G191" s="4">
        <v>6247000</v>
      </c>
      <c r="H191" s="3">
        <v>4</v>
      </c>
      <c r="I191" s="3" t="s">
        <v>900</v>
      </c>
      <c r="J191" s="3">
        <v>8</v>
      </c>
      <c r="K191" s="14">
        <v>49976000</v>
      </c>
      <c r="L191" s="3" t="s">
        <v>18</v>
      </c>
    </row>
    <row r="192" spans="1:12" hidden="1">
      <c r="A192" s="3" t="s">
        <v>457</v>
      </c>
      <c r="B192" s="3" t="s">
        <v>458</v>
      </c>
      <c r="C192" s="3" t="s">
        <v>534</v>
      </c>
      <c r="D192" s="13">
        <v>66727523</v>
      </c>
      <c r="E192" s="3" t="s">
        <v>536</v>
      </c>
      <c r="F192" s="4">
        <v>19220000</v>
      </c>
      <c r="G192" s="4">
        <v>4805000</v>
      </c>
      <c r="H192" s="3">
        <v>4</v>
      </c>
      <c r="I192" s="3" t="s">
        <v>895</v>
      </c>
      <c r="J192" s="3">
        <v>8</v>
      </c>
      <c r="K192" s="14">
        <v>38440000</v>
      </c>
      <c r="L192" s="3" t="s">
        <v>18</v>
      </c>
    </row>
    <row r="193" spans="1:12" hidden="1">
      <c r="A193" s="3" t="s">
        <v>457</v>
      </c>
      <c r="B193" s="3" t="s">
        <v>458</v>
      </c>
      <c r="C193" s="3" t="s">
        <v>699</v>
      </c>
      <c r="D193" s="13">
        <v>1144080492</v>
      </c>
      <c r="E193" s="3" t="s">
        <v>701</v>
      </c>
      <c r="F193" s="4">
        <v>22652000</v>
      </c>
      <c r="G193" s="4">
        <v>5663000</v>
      </c>
      <c r="H193" s="3">
        <v>4</v>
      </c>
      <c r="I193" s="3" t="s">
        <v>898</v>
      </c>
      <c r="J193" s="3">
        <v>8</v>
      </c>
      <c r="K193" s="14">
        <v>45304000</v>
      </c>
      <c r="L193" s="3" t="s">
        <v>18</v>
      </c>
    </row>
    <row r="194" spans="1:12" hidden="1">
      <c r="A194" s="3" t="s">
        <v>457</v>
      </c>
      <c r="B194" s="3" t="s">
        <v>458</v>
      </c>
      <c r="C194" s="3" t="s">
        <v>537</v>
      </c>
      <c r="D194" s="13">
        <v>1143938705</v>
      </c>
      <c r="E194" s="3" t="s">
        <v>539</v>
      </c>
      <c r="F194" s="4">
        <v>15788000</v>
      </c>
      <c r="G194" s="4">
        <v>3947000</v>
      </c>
      <c r="H194" s="3">
        <v>4</v>
      </c>
      <c r="I194" s="3" t="s">
        <v>899</v>
      </c>
      <c r="J194" s="3">
        <v>8</v>
      </c>
      <c r="K194" s="14">
        <v>31576000</v>
      </c>
      <c r="L194" s="3" t="s">
        <v>18</v>
      </c>
    </row>
    <row r="195" spans="1:12" hidden="1">
      <c r="A195" s="3" t="s">
        <v>457</v>
      </c>
      <c r="B195" s="3" t="s">
        <v>458</v>
      </c>
      <c r="C195" s="3" t="s">
        <v>617</v>
      </c>
      <c r="D195" s="13">
        <v>1143980099</v>
      </c>
      <c r="E195" s="3" t="s">
        <v>619</v>
      </c>
      <c r="F195" s="4">
        <v>11620000</v>
      </c>
      <c r="G195" s="4">
        <v>2905000</v>
      </c>
      <c r="H195" s="3">
        <v>4</v>
      </c>
      <c r="I195" s="3" t="s">
        <v>901</v>
      </c>
      <c r="J195" s="3">
        <v>8</v>
      </c>
      <c r="K195" s="14">
        <v>23240000</v>
      </c>
      <c r="L195" s="3" t="s">
        <v>18</v>
      </c>
    </row>
    <row r="196" spans="1:12" hidden="1">
      <c r="A196" s="3" t="s">
        <v>457</v>
      </c>
      <c r="B196" s="3" t="s">
        <v>458</v>
      </c>
      <c r="C196" s="3" t="s">
        <v>540</v>
      </c>
      <c r="D196" s="13">
        <v>1144055536</v>
      </c>
      <c r="E196" s="3" t="s">
        <v>542</v>
      </c>
      <c r="F196" s="4">
        <v>19220000</v>
      </c>
      <c r="G196" s="4">
        <v>4805000</v>
      </c>
      <c r="H196" s="3">
        <v>4</v>
      </c>
      <c r="I196" s="3" t="s">
        <v>895</v>
      </c>
      <c r="J196" s="3">
        <v>8</v>
      </c>
      <c r="K196" s="14">
        <v>38440000</v>
      </c>
      <c r="L196" s="3" t="s">
        <v>18</v>
      </c>
    </row>
    <row r="197" spans="1:12" hidden="1">
      <c r="A197" s="3" t="s">
        <v>457</v>
      </c>
      <c r="B197" s="3" t="s">
        <v>458</v>
      </c>
      <c r="C197" s="3" t="s">
        <v>702</v>
      </c>
      <c r="D197" s="13">
        <v>1130671268</v>
      </c>
      <c r="E197" s="3" t="s">
        <v>704</v>
      </c>
      <c r="F197" s="4">
        <v>19220000</v>
      </c>
      <c r="G197" s="4">
        <v>4805000</v>
      </c>
      <c r="H197" s="3">
        <v>4</v>
      </c>
      <c r="I197" s="3" t="s">
        <v>895</v>
      </c>
      <c r="J197" s="3">
        <v>8</v>
      </c>
      <c r="K197" s="14">
        <v>38440000</v>
      </c>
      <c r="L197" s="3" t="s">
        <v>18</v>
      </c>
    </row>
    <row r="198" spans="1:12" hidden="1">
      <c r="A198" s="3" t="s">
        <v>457</v>
      </c>
      <c r="B198" s="3" t="s">
        <v>458</v>
      </c>
      <c r="C198" s="3" t="s">
        <v>620</v>
      </c>
      <c r="D198" s="13">
        <v>31904794</v>
      </c>
      <c r="E198" s="3" t="s">
        <v>622</v>
      </c>
      <c r="F198" s="4">
        <v>15788000</v>
      </c>
      <c r="G198" s="4">
        <v>3947000</v>
      </c>
      <c r="H198" s="3">
        <v>4</v>
      </c>
      <c r="I198" s="3" t="s">
        <v>899</v>
      </c>
      <c r="J198" s="3">
        <v>8</v>
      </c>
      <c r="K198" s="14">
        <v>31576000</v>
      </c>
      <c r="L198" s="3" t="s">
        <v>18</v>
      </c>
    </row>
    <row r="199" spans="1:12" hidden="1">
      <c r="A199" s="3" t="s">
        <v>457</v>
      </c>
      <c r="B199" s="3" t="s">
        <v>458</v>
      </c>
      <c r="C199" s="3" t="s">
        <v>543</v>
      </c>
      <c r="D199" s="13">
        <v>1004675144</v>
      </c>
      <c r="E199" s="3" t="s">
        <v>545</v>
      </c>
      <c r="F199" s="4">
        <v>11168000</v>
      </c>
      <c r="G199" s="4">
        <v>2792000</v>
      </c>
      <c r="H199" s="3">
        <v>4</v>
      </c>
      <c r="I199" s="3" t="s">
        <v>904</v>
      </c>
      <c r="J199" s="3">
        <v>8</v>
      </c>
      <c r="K199" s="14">
        <v>22336000</v>
      </c>
      <c r="L199" s="3" t="s">
        <v>18</v>
      </c>
    </row>
    <row r="200" spans="1:12" hidden="1">
      <c r="A200" s="3" t="s">
        <v>457</v>
      </c>
      <c r="B200" s="3" t="s">
        <v>458</v>
      </c>
      <c r="C200" s="3" t="s">
        <v>705</v>
      </c>
      <c r="D200" s="13">
        <v>26297352</v>
      </c>
      <c r="E200" s="3" t="s">
        <v>707</v>
      </c>
      <c r="F200" s="4">
        <v>19220000</v>
      </c>
      <c r="G200" s="4">
        <v>4805000</v>
      </c>
      <c r="H200" s="3">
        <v>4</v>
      </c>
      <c r="I200" s="3" t="s">
        <v>895</v>
      </c>
      <c r="J200" s="3">
        <v>8</v>
      </c>
      <c r="K200" s="14">
        <v>38440000</v>
      </c>
      <c r="L200" s="3" t="s">
        <v>18</v>
      </c>
    </row>
    <row r="201" spans="1:12" hidden="1">
      <c r="A201" s="3" t="s">
        <v>457</v>
      </c>
      <c r="B201" s="3" t="s">
        <v>458</v>
      </c>
      <c r="C201" s="3" t="s">
        <v>708</v>
      </c>
      <c r="D201" s="13">
        <v>1114726711</v>
      </c>
      <c r="E201" s="3" t="s">
        <v>710</v>
      </c>
      <c r="F201" s="4">
        <v>19220000</v>
      </c>
      <c r="G201" s="4">
        <v>4805000</v>
      </c>
      <c r="H201" s="3">
        <v>4</v>
      </c>
      <c r="I201" s="3" t="s">
        <v>895</v>
      </c>
      <c r="J201" s="3">
        <v>8</v>
      </c>
      <c r="K201" s="14">
        <v>38440000</v>
      </c>
      <c r="L201" s="3" t="s">
        <v>18</v>
      </c>
    </row>
    <row r="202" spans="1:12" hidden="1">
      <c r="A202" s="3" t="s">
        <v>457</v>
      </c>
      <c r="B202" s="3" t="s">
        <v>458</v>
      </c>
      <c r="C202" s="3" t="s">
        <v>646</v>
      </c>
      <c r="D202" s="13">
        <v>66982454</v>
      </c>
      <c r="E202" s="3" t="s">
        <v>648</v>
      </c>
      <c r="F202" s="4">
        <v>22652000</v>
      </c>
      <c r="G202" s="4">
        <v>5663000</v>
      </c>
      <c r="H202" s="3">
        <v>4</v>
      </c>
      <c r="I202" s="3" t="s">
        <v>898</v>
      </c>
      <c r="J202" s="3">
        <v>8</v>
      </c>
      <c r="K202" s="14">
        <v>45304000</v>
      </c>
      <c r="L202" s="3" t="s">
        <v>18</v>
      </c>
    </row>
    <row r="203" spans="1:12" hidden="1">
      <c r="A203" s="3" t="s">
        <v>457</v>
      </c>
      <c r="B203" s="3" t="s">
        <v>458</v>
      </c>
      <c r="C203" s="3" t="s">
        <v>623</v>
      </c>
      <c r="D203" s="13">
        <v>66922451</v>
      </c>
      <c r="E203" s="3" t="s">
        <v>625</v>
      </c>
      <c r="F203" s="4">
        <v>11168000</v>
      </c>
      <c r="G203" s="4">
        <v>2792000</v>
      </c>
      <c r="H203" s="3">
        <v>4</v>
      </c>
      <c r="I203" s="3" t="s">
        <v>904</v>
      </c>
      <c r="J203" s="3">
        <v>8</v>
      </c>
      <c r="K203" s="14">
        <v>22336000</v>
      </c>
      <c r="L203" s="3" t="s">
        <v>18</v>
      </c>
    </row>
    <row r="204" spans="1:12" hidden="1">
      <c r="A204" s="3" t="s">
        <v>457</v>
      </c>
      <c r="B204" s="3" t="s">
        <v>458</v>
      </c>
      <c r="C204" s="3" t="s">
        <v>749</v>
      </c>
      <c r="D204" s="13">
        <v>1097396026</v>
      </c>
      <c r="E204" s="3" t="s">
        <v>751</v>
      </c>
      <c r="F204" s="4">
        <v>19220000</v>
      </c>
      <c r="G204" s="4">
        <v>4805000</v>
      </c>
      <c r="H204" s="3">
        <v>4</v>
      </c>
      <c r="I204" s="3" t="s">
        <v>895</v>
      </c>
      <c r="J204" s="3">
        <v>8</v>
      </c>
      <c r="K204" s="14">
        <v>38440000</v>
      </c>
      <c r="L204" s="3" t="s">
        <v>18</v>
      </c>
    </row>
    <row r="205" spans="1:12" hidden="1">
      <c r="A205" s="3" t="s">
        <v>457</v>
      </c>
      <c r="B205" s="3" t="s">
        <v>458</v>
      </c>
      <c r="C205" s="3" t="s">
        <v>475</v>
      </c>
      <c r="D205" s="13">
        <v>1144073329</v>
      </c>
      <c r="E205" s="3" t="s">
        <v>477</v>
      </c>
      <c r="F205" s="4">
        <v>22652000</v>
      </c>
      <c r="G205" s="4">
        <v>5663000</v>
      </c>
      <c r="H205" s="3">
        <v>4</v>
      </c>
      <c r="I205" s="3" t="s">
        <v>898</v>
      </c>
      <c r="J205" s="3">
        <v>8</v>
      </c>
      <c r="K205" s="14">
        <v>45304000</v>
      </c>
      <c r="L205" s="3" t="s">
        <v>18</v>
      </c>
    </row>
    <row r="206" spans="1:12" hidden="1">
      <c r="A206" s="3" t="s">
        <v>457</v>
      </c>
      <c r="B206" s="3" t="s">
        <v>458</v>
      </c>
      <c r="C206" s="3" t="s">
        <v>711</v>
      </c>
      <c r="D206" s="13">
        <v>38595819</v>
      </c>
      <c r="E206" s="3" t="s">
        <v>713</v>
      </c>
      <c r="F206" s="4">
        <v>19220000</v>
      </c>
      <c r="G206" s="4">
        <v>4805000</v>
      </c>
      <c r="H206" s="3">
        <v>4</v>
      </c>
      <c r="I206" s="3" t="s">
        <v>895</v>
      </c>
      <c r="J206" s="3">
        <v>8</v>
      </c>
      <c r="K206" s="14">
        <v>38440000</v>
      </c>
      <c r="L206" s="3" t="s">
        <v>18</v>
      </c>
    </row>
    <row r="207" spans="1:12" hidden="1">
      <c r="A207" s="3" t="s">
        <v>457</v>
      </c>
      <c r="B207" s="3" t="s">
        <v>458</v>
      </c>
      <c r="C207" s="3" t="s">
        <v>714</v>
      </c>
      <c r="D207" s="13">
        <v>1130640244</v>
      </c>
      <c r="E207" s="3" t="s">
        <v>716</v>
      </c>
      <c r="F207" s="4">
        <v>19220000</v>
      </c>
      <c r="G207" s="4">
        <v>4805000</v>
      </c>
      <c r="H207" s="3">
        <v>4</v>
      </c>
      <c r="I207" s="3" t="s">
        <v>895</v>
      </c>
      <c r="J207" s="3">
        <v>8</v>
      </c>
      <c r="K207" s="14">
        <v>38440000</v>
      </c>
      <c r="L207" s="3" t="s">
        <v>18</v>
      </c>
    </row>
    <row r="208" spans="1:12" hidden="1">
      <c r="A208" s="3" t="s">
        <v>457</v>
      </c>
      <c r="B208" s="3" t="s">
        <v>458</v>
      </c>
      <c r="C208" s="3" t="s">
        <v>649</v>
      </c>
      <c r="D208" s="13">
        <v>31712729</v>
      </c>
      <c r="E208" s="3" t="s">
        <v>651</v>
      </c>
      <c r="F208" s="4">
        <v>19220000</v>
      </c>
      <c r="G208" s="4">
        <v>4805000</v>
      </c>
      <c r="H208" s="3">
        <v>4</v>
      </c>
      <c r="I208" s="3" t="s">
        <v>895</v>
      </c>
      <c r="J208" s="3">
        <v>8</v>
      </c>
      <c r="K208" s="14">
        <v>38440000</v>
      </c>
      <c r="L208" s="3" t="s">
        <v>18</v>
      </c>
    </row>
    <row r="209" spans="1:12" hidden="1">
      <c r="A209" s="3" t="s">
        <v>457</v>
      </c>
      <c r="B209" s="3" t="s">
        <v>458</v>
      </c>
      <c r="C209" s="3" t="s">
        <v>546</v>
      </c>
      <c r="D209" s="13">
        <v>1107087413</v>
      </c>
      <c r="E209" s="3" t="s">
        <v>548</v>
      </c>
      <c r="F209" s="4">
        <v>14204000</v>
      </c>
      <c r="G209" s="4">
        <v>3551000</v>
      </c>
      <c r="H209" s="3">
        <v>4</v>
      </c>
      <c r="I209" s="3" t="s">
        <v>897</v>
      </c>
      <c r="J209" s="3">
        <v>8</v>
      </c>
      <c r="K209" s="14">
        <v>28408000</v>
      </c>
      <c r="L209" s="3" t="s">
        <v>18</v>
      </c>
    </row>
    <row r="210" spans="1:12" hidden="1">
      <c r="A210" s="3" t="s">
        <v>457</v>
      </c>
      <c r="B210" s="3" t="s">
        <v>458</v>
      </c>
      <c r="C210" s="3" t="s">
        <v>549</v>
      </c>
      <c r="D210" s="13">
        <v>1130618976</v>
      </c>
      <c r="E210" s="3" t="s">
        <v>551</v>
      </c>
      <c r="F210" s="4">
        <v>19220000</v>
      </c>
      <c r="G210" s="4">
        <v>4805000</v>
      </c>
      <c r="H210" s="3">
        <v>4</v>
      </c>
      <c r="I210" s="3" t="s">
        <v>895</v>
      </c>
      <c r="J210" s="3">
        <v>8</v>
      </c>
      <c r="K210" s="14">
        <v>38440000</v>
      </c>
      <c r="L210" s="3" t="s">
        <v>18</v>
      </c>
    </row>
    <row r="211" spans="1:12" hidden="1">
      <c r="A211" s="3" t="s">
        <v>457</v>
      </c>
      <c r="B211" s="3" t="s">
        <v>458</v>
      </c>
      <c r="C211" s="3" t="s">
        <v>717</v>
      </c>
      <c r="D211" s="13">
        <v>1123209288</v>
      </c>
      <c r="E211" s="3" t="s">
        <v>719</v>
      </c>
      <c r="F211" s="4">
        <v>19220000</v>
      </c>
      <c r="G211" s="4">
        <v>4805000</v>
      </c>
      <c r="H211" s="3">
        <v>4</v>
      </c>
      <c r="I211" s="3" t="s">
        <v>895</v>
      </c>
      <c r="J211" s="3">
        <v>8</v>
      </c>
      <c r="K211" s="14">
        <v>38440000</v>
      </c>
      <c r="L211" s="3" t="s">
        <v>18</v>
      </c>
    </row>
    <row r="212" spans="1:12" hidden="1">
      <c r="A212" s="3" t="s">
        <v>457</v>
      </c>
      <c r="B212" s="3" t="s">
        <v>458</v>
      </c>
      <c r="C212" s="3" t="s">
        <v>720</v>
      </c>
      <c r="D212" s="13">
        <v>1143828400</v>
      </c>
      <c r="E212" s="3" t="s">
        <v>722</v>
      </c>
      <c r="F212" s="4">
        <v>19220000</v>
      </c>
      <c r="G212" s="4">
        <v>4805000</v>
      </c>
      <c r="H212" s="3">
        <v>4</v>
      </c>
      <c r="I212" s="3" t="s">
        <v>895</v>
      </c>
      <c r="J212" s="3">
        <v>8</v>
      </c>
      <c r="K212" s="14">
        <v>38440000</v>
      </c>
      <c r="L212" s="3" t="s">
        <v>18</v>
      </c>
    </row>
    <row r="213" spans="1:12" hidden="1">
      <c r="A213" s="3" t="s">
        <v>457</v>
      </c>
      <c r="B213" s="3" t="s">
        <v>458</v>
      </c>
      <c r="C213" s="3" t="s">
        <v>723</v>
      </c>
      <c r="D213" s="13">
        <v>31531034</v>
      </c>
      <c r="E213" s="3" t="s">
        <v>725</v>
      </c>
      <c r="F213" s="4">
        <v>22652000</v>
      </c>
      <c r="G213" s="4">
        <v>5663000</v>
      </c>
      <c r="H213" s="3">
        <v>4</v>
      </c>
      <c r="I213" s="3" t="s">
        <v>898</v>
      </c>
      <c r="J213" s="3">
        <v>8</v>
      </c>
      <c r="K213" s="14">
        <v>45304000</v>
      </c>
      <c r="L213" s="3" t="s">
        <v>18</v>
      </c>
    </row>
    <row r="214" spans="1:12" hidden="1">
      <c r="A214" s="3" t="s">
        <v>457</v>
      </c>
      <c r="B214" s="3" t="s">
        <v>458</v>
      </c>
      <c r="C214" s="3" t="s">
        <v>552</v>
      </c>
      <c r="D214" s="13">
        <v>1234194038</v>
      </c>
      <c r="E214" s="3" t="s">
        <v>554</v>
      </c>
      <c r="F214" s="4">
        <v>19220000</v>
      </c>
      <c r="G214" s="4">
        <v>4805000</v>
      </c>
      <c r="H214" s="3">
        <v>4</v>
      </c>
      <c r="I214" s="3" t="s">
        <v>895</v>
      </c>
      <c r="J214" s="3">
        <v>8</v>
      </c>
      <c r="K214" s="14">
        <v>38440000</v>
      </c>
      <c r="L214" s="3" t="s">
        <v>18</v>
      </c>
    </row>
    <row r="215" spans="1:12" hidden="1">
      <c r="A215" s="3" t="s">
        <v>457</v>
      </c>
      <c r="B215" s="3" t="s">
        <v>458</v>
      </c>
      <c r="C215" s="3" t="s">
        <v>555</v>
      </c>
      <c r="D215" s="13">
        <v>1130611075</v>
      </c>
      <c r="E215" s="3" t="s">
        <v>557</v>
      </c>
      <c r="F215" s="4">
        <v>28144000</v>
      </c>
      <c r="G215" s="4">
        <v>7036000</v>
      </c>
      <c r="H215" s="3">
        <v>4</v>
      </c>
      <c r="I215" s="3" t="s">
        <v>896</v>
      </c>
      <c r="J215" s="3">
        <v>8</v>
      </c>
      <c r="K215" s="14">
        <v>56288000</v>
      </c>
      <c r="L215" s="3" t="s">
        <v>18</v>
      </c>
    </row>
    <row r="216" spans="1:12" hidden="1">
      <c r="A216" s="3" t="s">
        <v>457</v>
      </c>
      <c r="B216" s="3" t="s">
        <v>458</v>
      </c>
      <c r="C216" s="3" t="s">
        <v>558</v>
      </c>
      <c r="D216" s="13">
        <v>66817353</v>
      </c>
      <c r="E216" s="3" t="s">
        <v>560</v>
      </c>
      <c r="F216" s="4">
        <v>19220000</v>
      </c>
      <c r="G216" s="4">
        <v>4805000</v>
      </c>
      <c r="H216" s="3">
        <v>4</v>
      </c>
      <c r="I216" s="3" t="s">
        <v>895</v>
      </c>
      <c r="J216" s="3">
        <v>8</v>
      </c>
      <c r="K216" s="14">
        <v>38440000</v>
      </c>
      <c r="L216" s="3" t="s">
        <v>18</v>
      </c>
    </row>
    <row r="217" spans="1:12" hidden="1">
      <c r="A217" s="3" t="s">
        <v>457</v>
      </c>
      <c r="B217" s="3" t="s">
        <v>458</v>
      </c>
      <c r="C217" s="3" t="s">
        <v>561</v>
      </c>
      <c r="D217" s="13">
        <v>1107067494</v>
      </c>
      <c r="E217" s="3" t="s">
        <v>563</v>
      </c>
      <c r="F217" s="4">
        <v>22652000</v>
      </c>
      <c r="G217" s="4">
        <v>5663000</v>
      </c>
      <c r="H217" s="3">
        <v>4</v>
      </c>
      <c r="I217" s="3" t="s">
        <v>898</v>
      </c>
      <c r="J217" s="3">
        <v>8</v>
      </c>
      <c r="K217" s="14">
        <v>45304000</v>
      </c>
      <c r="L217" s="3" t="s">
        <v>18</v>
      </c>
    </row>
    <row r="218" spans="1:12" hidden="1">
      <c r="A218" s="3" t="s">
        <v>457</v>
      </c>
      <c r="B218" s="3" t="s">
        <v>458</v>
      </c>
      <c r="C218" s="3" t="s">
        <v>726</v>
      </c>
      <c r="D218" s="13">
        <v>1130606418</v>
      </c>
      <c r="E218" s="3" t="s">
        <v>728</v>
      </c>
      <c r="F218" s="4">
        <v>24988000</v>
      </c>
      <c r="G218" s="4">
        <v>6247000</v>
      </c>
      <c r="H218" s="3">
        <v>4</v>
      </c>
      <c r="I218" s="3" t="s">
        <v>900</v>
      </c>
      <c r="J218" s="3">
        <v>8</v>
      </c>
      <c r="K218" s="14">
        <v>49976000</v>
      </c>
      <c r="L218" s="3" t="s">
        <v>18</v>
      </c>
    </row>
    <row r="219" spans="1:12" hidden="1">
      <c r="A219" s="3" t="s">
        <v>457</v>
      </c>
      <c r="B219" s="3" t="s">
        <v>458</v>
      </c>
      <c r="C219" s="3" t="s">
        <v>564</v>
      </c>
      <c r="D219" s="13">
        <v>1144062926</v>
      </c>
      <c r="E219" s="3" t="s">
        <v>566</v>
      </c>
      <c r="F219" s="4">
        <v>24988000</v>
      </c>
      <c r="G219" s="4">
        <v>6247000</v>
      </c>
      <c r="H219" s="3">
        <v>4</v>
      </c>
      <c r="I219" s="3" t="s">
        <v>900</v>
      </c>
      <c r="J219" s="3">
        <v>8</v>
      </c>
      <c r="K219" s="14">
        <v>49976000</v>
      </c>
      <c r="L219" s="3" t="s">
        <v>18</v>
      </c>
    </row>
    <row r="220" spans="1:12" hidden="1">
      <c r="A220" s="3" t="s">
        <v>457</v>
      </c>
      <c r="B220" s="3" t="s">
        <v>458</v>
      </c>
      <c r="C220" s="3" t="s">
        <v>729</v>
      </c>
      <c r="D220" s="13">
        <v>29111044</v>
      </c>
      <c r="E220" s="3" t="s">
        <v>731</v>
      </c>
      <c r="F220" s="4">
        <v>24988000</v>
      </c>
      <c r="G220" s="4">
        <v>6247000</v>
      </c>
      <c r="H220" s="3">
        <v>4</v>
      </c>
      <c r="I220" s="3" t="s">
        <v>900</v>
      </c>
      <c r="J220" s="3">
        <v>8</v>
      </c>
      <c r="K220" s="14">
        <v>49976000</v>
      </c>
      <c r="L220" s="3" t="s">
        <v>18</v>
      </c>
    </row>
    <row r="221" spans="1:12" hidden="1">
      <c r="A221" s="3" t="s">
        <v>457</v>
      </c>
      <c r="B221" s="3" t="s">
        <v>458</v>
      </c>
      <c r="C221" s="3" t="s">
        <v>567</v>
      </c>
      <c r="D221" s="13">
        <v>1130681901</v>
      </c>
      <c r="E221" s="3" t="s">
        <v>569</v>
      </c>
      <c r="F221" s="4">
        <v>13020000</v>
      </c>
      <c r="G221" s="4">
        <v>3255000</v>
      </c>
      <c r="H221" s="3">
        <v>4</v>
      </c>
      <c r="I221" s="3" t="s">
        <v>906</v>
      </c>
      <c r="J221" s="3">
        <v>8</v>
      </c>
      <c r="K221" s="14">
        <v>26040000</v>
      </c>
      <c r="L221" s="3" t="s">
        <v>18</v>
      </c>
    </row>
    <row r="222" spans="1:12" hidden="1">
      <c r="A222" s="3" t="s">
        <v>457</v>
      </c>
      <c r="B222" s="3" t="s">
        <v>458</v>
      </c>
      <c r="C222" s="3" t="s">
        <v>732</v>
      </c>
      <c r="D222" s="13">
        <v>1005830942</v>
      </c>
      <c r="E222" s="3" t="s">
        <v>734</v>
      </c>
      <c r="F222" s="4">
        <v>11168000</v>
      </c>
      <c r="G222" s="4">
        <v>2792000</v>
      </c>
      <c r="H222" s="3">
        <v>4</v>
      </c>
      <c r="I222" s="3" t="s">
        <v>904</v>
      </c>
      <c r="J222" s="3">
        <v>8</v>
      </c>
      <c r="K222" s="14">
        <v>22336000</v>
      </c>
      <c r="L222" s="3" t="s">
        <v>18</v>
      </c>
    </row>
    <row r="223" spans="1:12" hidden="1">
      <c r="A223" s="3" t="s">
        <v>457</v>
      </c>
      <c r="B223" s="3" t="s">
        <v>458</v>
      </c>
      <c r="C223" s="3" t="s">
        <v>735</v>
      </c>
      <c r="D223" s="13">
        <v>34545235</v>
      </c>
      <c r="E223" s="3" t="s">
        <v>737</v>
      </c>
      <c r="F223" s="4">
        <v>24988000</v>
      </c>
      <c r="G223" s="4">
        <v>6247000</v>
      </c>
      <c r="H223" s="3">
        <v>4</v>
      </c>
      <c r="I223" s="3" t="s">
        <v>900</v>
      </c>
      <c r="J223" s="3">
        <v>8</v>
      </c>
      <c r="K223" s="14">
        <v>49976000</v>
      </c>
      <c r="L223" s="3" t="s">
        <v>18</v>
      </c>
    </row>
    <row r="224" spans="1:12" hidden="1">
      <c r="A224" s="3" t="s">
        <v>457</v>
      </c>
      <c r="B224" s="3" t="s">
        <v>458</v>
      </c>
      <c r="C224" s="3" t="s">
        <v>738</v>
      </c>
      <c r="D224" s="13">
        <v>31975521</v>
      </c>
      <c r="E224" s="3" t="s">
        <v>740</v>
      </c>
      <c r="F224" s="4">
        <v>24988000</v>
      </c>
      <c r="G224" s="4">
        <v>6247000</v>
      </c>
      <c r="H224" s="3">
        <v>4</v>
      </c>
      <c r="I224" s="3" t="s">
        <v>900</v>
      </c>
      <c r="J224" s="3">
        <v>8</v>
      </c>
      <c r="K224" s="14">
        <v>49976000</v>
      </c>
      <c r="L224" s="3" t="s">
        <v>18</v>
      </c>
    </row>
    <row r="225" spans="1:12" hidden="1">
      <c r="A225" s="3" t="s">
        <v>457</v>
      </c>
      <c r="B225" s="3" t="s">
        <v>458</v>
      </c>
      <c r="C225" s="3" t="s">
        <v>570</v>
      </c>
      <c r="D225" s="13">
        <v>1006324088</v>
      </c>
      <c r="E225" s="3" t="s">
        <v>572</v>
      </c>
      <c r="F225" s="4">
        <v>19220000</v>
      </c>
      <c r="G225" s="4">
        <v>4805000</v>
      </c>
      <c r="H225" s="3">
        <v>4</v>
      </c>
      <c r="I225" s="3" t="s">
        <v>895</v>
      </c>
      <c r="J225" s="3">
        <v>8</v>
      </c>
      <c r="K225" s="14">
        <v>38440000</v>
      </c>
      <c r="L225" s="3" t="s">
        <v>18</v>
      </c>
    </row>
    <row r="226" spans="1:12" hidden="1">
      <c r="A226" s="3" t="s">
        <v>457</v>
      </c>
      <c r="B226" s="3" t="s">
        <v>458</v>
      </c>
      <c r="C226" s="3" t="s">
        <v>626</v>
      </c>
      <c r="D226" s="13">
        <v>94526795</v>
      </c>
      <c r="E226" s="3" t="s">
        <v>628</v>
      </c>
      <c r="F226" s="4">
        <v>14204000</v>
      </c>
      <c r="G226" s="4">
        <v>3551000</v>
      </c>
      <c r="H226" s="3">
        <v>4</v>
      </c>
      <c r="I226" s="3" t="s">
        <v>897</v>
      </c>
      <c r="J226" s="3">
        <v>8</v>
      </c>
      <c r="K226" s="14">
        <v>28408000</v>
      </c>
      <c r="L226" s="3" t="s">
        <v>18</v>
      </c>
    </row>
    <row r="227" spans="1:12" hidden="1">
      <c r="A227" s="3" t="s">
        <v>457</v>
      </c>
      <c r="B227" s="3" t="s">
        <v>458</v>
      </c>
      <c r="C227" s="3" t="s">
        <v>629</v>
      </c>
      <c r="D227" s="13">
        <v>50995054</v>
      </c>
      <c r="E227" s="3" t="s">
        <v>631</v>
      </c>
      <c r="F227" s="4">
        <v>14204000</v>
      </c>
      <c r="G227" s="4">
        <v>3551000</v>
      </c>
      <c r="H227" s="3">
        <v>4</v>
      </c>
      <c r="I227" s="3" t="s">
        <v>897</v>
      </c>
      <c r="J227" s="3">
        <v>8</v>
      </c>
      <c r="K227" s="14">
        <v>28408000</v>
      </c>
      <c r="L227" s="3" t="s">
        <v>18</v>
      </c>
    </row>
    <row r="228" spans="1:12" hidden="1">
      <c r="A228" s="3" t="s">
        <v>457</v>
      </c>
      <c r="B228" s="3" t="s">
        <v>458</v>
      </c>
      <c r="C228" s="3" t="s">
        <v>632</v>
      </c>
      <c r="D228" s="13">
        <v>31570330</v>
      </c>
      <c r="E228" s="3" t="s">
        <v>634</v>
      </c>
      <c r="F228" s="4">
        <v>11168000</v>
      </c>
      <c r="G228" s="4">
        <v>2792000</v>
      </c>
      <c r="H228" s="3">
        <v>4</v>
      </c>
      <c r="I228" s="3" t="s">
        <v>904</v>
      </c>
      <c r="J228" s="3">
        <v>8</v>
      </c>
      <c r="K228" s="14">
        <v>22336000</v>
      </c>
      <c r="L228" s="3" t="s">
        <v>18</v>
      </c>
    </row>
    <row r="229" spans="1:12" hidden="1">
      <c r="A229" s="3" t="s">
        <v>457</v>
      </c>
      <c r="B229" s="3" t="s">
        <v>458</v>
      </c>
      <c r="C229" s="3" t="s">
        <v>741</v>
      </c>
      <c r="D229" s="13">
        <v>1143936101</v>
      </c>
      <c r="E229" s="3" t="s">
        <v>743</v>
      </c>
      <c r="F229" s="4">
        <v>15788000</v>
      </c>
      <c r="G229" s="4">
        <v>3947000</v>
      </c>
      <c r="H229" s="3">
        <v>4</v>
      </c>
      <c r="I229" s="3" t="s">
        <v>899</v>
      </c>
      <c r="J229" s="3">
        <v>8</v>
      </c>
      <c r="K229" s="14">
        <v>31576000</v>
      </c>
      <c r="L229" s="3" t="s">
        <v>18</v>
      </c>
    </row>
    <row r="230" spans="1:12" hidden="1">
      <c r="A230" s="3" t="s">
        <v>457</v>
      </c>
      <c r="B230" s="3" t="s">
        <v>458</v>
      </c>
      <c r="C230" s="3" t="s">
        <v>573</v>
      </c>
      <c r="D230" s="13">
        <v>1151966652</v>
      </c>
      <c r="E230" s="3" t="s">
        <v>575</v>
      </c>
      <c r="F230" s="4">
        <v>15788000</v>
      </c>
      <c r="G230" s="4">
        <v>3947000</v>
      </c>
      <c r="H230" s="3">
        <v>4</v>
      </c>
      <c r="I230" s="3" t="s">
        <v>899</v>
      </c>
      <c r="J230" s="3">
        <v>8</v>
      </c>
      <c r="K230" s="14">
        <v>31576000</v>
      </c>
      <c r="L230" s="3" t="s">
        <v>18</v>
      </c>
    </row>
    <row r="231" spans="1:12" hidden="1">
      <c r="A231" s="3" t="s">
        <v>457</v>
      </c>
      <c r="B231" s="3" t="s">
        <v>458</v>
      </c>
      <c r="C231" s="3" t="s">
        <v>576</v>
      </c>
      <c r="D231" s="13">
        <v>1130602846</v>
      </c>
      <c r="E231" s="3" t="s">
        <v>578</v>
      </c>
      <c r="F231" s="4">
        <v>15788000</v>
      </c>
      <c r="G231" s="4">
        <v>3947000</v>
      </c>
      <c r="H231" s="3">
        <v>4</v>
      </c>
      <c r="I231" s="3" t="s">
        <v>899</v>
      </c>
      <c r="J231" s="3">
        <v>8</v>
      </c>
      <c r="K231" s="14">
        <v>31576000</v>
      </c>
      <c r="L231" s="3" t="s">
        <v>18</v>
      </c>
    </row>
    <row r="232" spans="1:12" hidden="1">
      <c r="A232" s="3" t="s">
        <v>457</v>
      </c>
      <c r="B232" s="3" t="s">
        <v>458</v>
      </c>
      <c r="C232" s="3" t="s">
        <v>652</v>
      </c>
      <c r="D232" s="13">
        <v>1144109750</v>
      </c>
      <c r="E232" s="3" t="s">
        <v>654</v>
      </c>
      <c r="F232" s="4">
        <v>22652000</v>
      </c>
      <c r="G232" s="4">
        <v>5663000</v>
      </c>
      <c r="H232" s="3">
        <v>4</v>
      </c>
      <c r="I232" s="3" t="s">
        <v>898</v>
      </c>
      <c r="J232" s="3">
        <v>8</v>
      </c>
      <c r="K232" s="14">
        <v>45304000</v>
      </c>
      <c r="L232" s="3" t="s">
        <v>18</v>
      </c>
    </row>
    <row r="233" spans="1:12" hidden="1">
      <c r="A233" s="3" t="s">
        <v>457</v>
      </c>
      <c r="B233" s="3" t="s">
        <v>458</v>
      </c>
      <c r="C233" s="3" t="s">
        <v>744</v>
      </c>
      <c r="D233" s="13">
        <v>1144093765</v>
      </c>
      <c r="E233" s="3" t="s">
        <v>746</v>
      </c>
      <c r="F233" s="4">
        <v>22652000</v>
      </c>
      <c r="G233" s="4">
        <v>5663000</v>
      </c>
      <c r="H233" s="3">
        <v>4</v>
      </c>
      <c r="I233" s="3" t="s">
        <v>898</v>
      </c>
      <c r="J233" s="3">
        <v>8</v>
      </c>
      <c r="K233" s="14">
        <v>45304000</v>
      </c>
      <c r="L233" s="3" t="s">
        <v>18</v>
      </c>
    </row>
    <row r="234" spans="1:12" hidden="1">
      <c r="A234" s="3" t="s">
        <v>457</v>
      </c>
      <c r="B234" s="3" t="s">
        <v>458</v>
      </c>
      <c r="C234" s="3" t="s">
        <v>478</v>
      </c>
      <c r="D234" s="13">
        <v>66836413</v>
      </c>
      <c r="E234" s="3" t="s">
        <v>480</v>
      </c>
      <c r="F234" s="4">
        <v>31304000</v>
      </c>
      <c r="G234" s="4">
        <v>7826000</v>
      </c>
      <c r="H234" s="3">
        <v>4</v>
      </c>
      <c r="I234" s="3" t="s">
        <v>908</v>
      </c>
      <c r="J234" s="3">
        <v>8</v>
      </c>
      <c r="K234" s="14">
        <v>62608000</v>
      </c>
      <c r="L234" s="3" t="s">
        <v>18</v>
      </c>
    </row>
    <row r="235" spans="1:12" hidden="1">
      <c r="A235" s="15" t="s">
        <v>457</v>
      </c>
      <c r="B235" s="15" t="s">
        <v>458</v>
      </c>
      <c r="C235" s="15"/>
      <c r="D235" s="16"/>
      <c r="E235" s="15" t="s">
        <v>909</v>
      </c>
      <c r="F235" s="17"/>
      <c r="G235" s="17">
        <v>5663000</v>
      </c>
      <c r="H235" s="15"/>
      <c r="I235" s="15" t="s">
        <v>898</v>
      </c>
      <c r="J235" s="15">
        <v>6</v>
      </c>
      <c r="K235" s="18">
        <v>33978000</v>
      </c>
      <c r="L235" s="15" t="s">
        <v>18</v>
      </c>
    </row>
    <row r="236" spans="1:12" hidden="1">
      <c r="A236" s="15" t="s">
        <v>457</v>
      </c>
      <c r="B236" s="15" t="s">
        <v>458</v>
      </c>
      <c r="C236" s="15"/>
      <c r="D236" s="16"/>
      <c r="E236" s="15" t="s">
        <v>910</v>
      </c>
      <c r="F236" s="17"/>
      <c r="G236" s="17">
        <v>5663000</v>
      </c>
      <c r="H236" s="15"/>
      <c r="I236" s="15" t="s">
        <v>898</v>
      </c>
      <c r="J236" s="15">
        <v>6</v>
      </c>
      <c r="K236" s="18">
        <v>33978000</v>
      </c>
      <c r="L236" s="15" t="s">
        <v>18</v>
      </c>
    </row>
    <row r="237" spans="1:12" hidden="1">
      <c r="A237" s="15" t="s">
        <v>457</v>
      </c>
      <c r="B237" s="15" t="s">
        <v>458</v>
      </c>
      <c r="C237" s="15"/>
      <c r="D237" s="16"/>
      <c r="E237" s="15" t="s">
        <v>911</v>
      </c>
      <c r="F237" s="17"/>
      <c r="G237" s="17">
        <v>5663000</v>
      </c>
      <c r="H237" s="15"/>
      <c r="I237" s="15" t="s">
        <v>898</v>
      </c>
      <c r="J237" s="15">
        <v>6</v>
      </c>
      <c r="K237" s="18">
        <v>33978000</v>
      </c>
      <c r="L237" s="15" t="s">
        <v>18</v>
      </c>
    </row>
    <row r="238" spans="1:12" hidden="1">
      <c r="A238" s="15" t="s">
        <v>457</v>
      </c>
      <c r="B238" s="15" t="s">
        <v>458</v>
      </c>
      <c r="C238" s="15"/>
      <c r="D238" s="16"/>
      <c r="E238" s="15" t="s">
        <v>912</v>
      </c>
      <c r="F238" s="17"/>
      <c r="G238" s="17">
        <v>5663000</v>
      </c>
      <c r="H238" s="15"/>
      <c r="I238" s="15" t="s">
        <v>898</v>
      </c>
      <c r="J238" s="15">
        <v>6</v>
      </c>
      <c r="K238" s="18">
        <v>33978000</v>
      </c>
      <c r="L238" s="15" t="s">
        <v>18</v>
      </c>
    </row>
    <row r="239" spans="1:12" hidden="1">
      <c r="A239" s="15" t="s">
        <v>457</v>
      </c>
      <c r="B239" s="15" t="s">
        <v>458</v>
      </c>
      <c r="C239" s="15"/>
      <c r="D239" s="16"/>
      <c r="E239" s="15" t="s">
        <v>913</v>
      </c>
      <c r="F239" s="17"/>
      <c r="G239" s="17">
        <v>3551000</v>
      </c>
      <c r="H239" s="15"/>
      <c r="I239" s="15" t="s">
        <v>897</v>
      </c>
      <c r="J239" s="15">
        <v>6</v>
      </c>
      <c r="K239" s="18">
        <v>21306000</v>
      </c>
      <c r="L239" s="15" t="s">
        <v>18</v>
      </c>
    </row>
    <row r="240" spans="1:12" hidden="1">
      <c r="A240" s="15" t="s">
        <v>457</v>
      </c>
      <c r="B240" s="15" t="s">
        <v>458</v>
      </c>
      <c r="C240" s="15"/>
      <c r="D240" s="16"/>
      <c r="E240" s="15" t="s">
        <v>914</v>
      </c>
      <c r="F240" s="17"/>
      <c r="G240" s="17">
        <v>5663000</v>
      </c>
      <c r="H240" s="15"/>
      <c r="I240" s="15" t="s">
        <v>898</v>
      </c>
      <c r="J240" s="15">
        <v>6</v>
      </c>
      <c r="K240" s="18">
        <v>33978000</v>
      </c>
      <c r="L240" s="15" t="s">
        <v>18</v>
      </c>
    </row>
    <row r="241" spans="1:12" hidden="1">
      <c r="A241" s="15" t="s">
        <v>457</v>
      </c>
      <c r="B241" s="15" t="s">
        <v>458</v>
      </c>
      <c r="C241" s="15"/>
      <c r="D241" s="16"/>
      <c r="E241" s="15" t="s">
        <v>915</v>
      </c>
      <c r="F241" s="17"/>
      <c r="G241" s="17">
        <v>6247000</v>
      </c>
      <c r="H241" s="15"/>
      <c r="I241" s="15" t="s">
        <v>900</v>
      </c>
      <c r="J241" s="15">
        <v>6</v>
      </c>
      <c r="K241" s="18">
        <v>37482000</v>
      </c>
      <c r="L241" s="15" t="s">
        <v>18</v>
      </c>
    </row>
    <row r="242" spans="1:12" hidden="1">
      <c r="A242" s="3" t="s">
        <v>760</v>
      </c>
      <c r="B242" s="3" t="s">
        <v>761</v>
      </c>
      <c r="C242" s="3" t="s">
        <v>767</v>
      </c>
      <c r="D242" s="13">
        <v>66973038</v>
      </c>
      <c r="E242" s="3" t="s">
        <v>769</v>
      </c>
      <c r="F242" s="4">
        <v>19220000</v>
      </c>
      <c r="G242" s="4">
        <v>4805000</v>
      </c>
      <c r="H242" s="3">
        <v>4</v>
      </c>
      <c r="I242" s="3" t="s">
        <v>895</v>
      </c>
      <c r="J242" s="3">
        <v>8</v>
      </c>
      <c r="K242" s="14">
        <v>38440000</v>
      </c>
      <c r="L242" s="3" t="s">
        <v>18</v>
      </c>
    </row>
    <row r="243" spans="1:12" hidden="1">
      <c r="A243" s="3" t="s">
        <v>760</v>
      </c>
      <c r="B243" s="3" t="s">
        <v>761</v>
      </c>
      <c r="C243" s="3" t="s">
        <v>770</v>
      </c>
      <c r="D243" s="13">
        <v>1130652398</v>
      </c>
      <c r="E243" s="3" t="s">
        <v>772</v>
      </c>
      <c r="F243" s="4">
        <v>24988000</v>
      </c>
      <c r="G243" s="4">
        <v>6247000</v>
      </c>
      <c r="H243" s="3">
        <v>4</v>
      </c>
      <c r="I243" s="3" t="s">
        <v>900</v>
      </c>
      <c r="J243" s="3">
        <v>8</v>
      </c>
      <c r="K243" s="14">
        <v>49976000</v>
      </c>
      <c r="L243" s="3" t="s">
        <v>18</v>
      </c>
    </row>
    <row r="244" spans="1:12" hidden="1">
      <c r="A244" s="3" t="s">
        <v>760</v>
      </c>
      <c r="B244" s="3" t="s">
        <v>761</v>
      </c>
      <c r="C244" s="3" t="s">
        <v>773</v>
      </c>
      <c r="D244" s="13">
        <v>1234189822</v>
      </c>
      <c r="E244" s="3" t="s">
        <v>775</v>
      </c>
      <c r="F244" s="4">
        <v>19220000</v>
      </c>
      <c r="G244" s="4">
        <v>4805000</v>
      </c>
      <c r="H244" s="3">
        <v>4</v>
      </c>
      <c r="I244" s="3" t="s">
        <v>895</v>
      </c>
      <c r="J244" s="3">
        <v>8</v>
      </c>
      <c r="K244" s="14">
        <v>38440000</v>
      </c>
      <c r="L244" s="3" t="s">
        <v>18</v>
      </c>
    </row>
    <row r="245" spans="1:12" hidden="1">
      <c r="A245" s="3" t="s">
        <v>760</v>
      </c>
      <c r="B245" s="3" t="s">
        <v>761</v>
      </c>
      <c r="C245" s="3" t="s">
        <v>776</v>
      </c>
      <c r="D245" s="13">
        <v>1130626176</v>
      </c>
      <c r="E245" s="3" t="s">
        <v>778</v>
      </c>
      <c r="F245" s="4">
        <v>14204000</v>
      </c>
      <c r="G245" s="4">
        <v>3551000</v>
      </c>
      <c r="H245" s="3">
        <v>4</v>
      </c>
      <c r="I245" s="3" t="s">
        <v>897</v>
      </c>
      <c r="J245" s="3">
        <v>8</v>
      </c>
      <c r="K245" s="14">
        <v>28408000</v>
      </c>
      <c r="L245" s="3" t="s">
        <v>18</v>
      </c>
    </row>
    <row r="246" spans="1:12" hidden="1">
      <c r="A246" s="3" t="s">
        <v>760</v>
      </c>
      <c r="B246" s="3" t="s">
        <v>761</v>
      </c>
      <c r="C246" s="3" t="s">
        <v>779</v>
      </c>
      <c r="D246" s="13">
        <v>1111794525</v>
      </c>
      <c r="E246" s="3" t="s">
        <v>781</v>
      </c>
      <c r="F246" s="4">
        <v>14204000</v>
      </c>
      <c r="G246" s="4">
        <v>3551000</v>
      </c>
      <c r="H246" s="3">
        <v>4</v>
      </c>
      <c r="I246" s="3" t="s">
        <v>897</v>
      </c>
      <c r="J246" s="3">
        <v>8</v>
      </c>
      <c r="K246" s="14">
        <v>28408000</v>
      </c>
      <c r="L246" s="3" t="s">
        <v>18</v>
      </c>
    </row>
    <row r="247" spans="1:12" hidden="1">
      <c r="A247" s="3" t="s">
        <v>760</v>
      </c>
      <c r="B247" s="3" t="s">
        <v>761</v>
      </c>
      <c r="C247" s="3" t="s">
        <v>782</v>
      </c>
      <c r="D247" s="13">
        <v>31375410</v>
      </c>
      <c r="E247" s="3" t="s">
        <v>784</v>
      </c>
      <c r="F247" s="4">
        <v>22652000</v>
      </c>
      <c r="G247" s="4">
        <v>5663000</v>
      </c>
      <c r="H247" s="3">
        <v>4</v>
      </c>
      <c r="I247" s="3" t="s">
        <v>898</v>
      </c>
      <c r="J247" s="3">
        <v>8</v>
      </c>
      <c r="K247" s="14">
        <v>45304000</v>
      </c>
      <c r="L247" s="3" t="s">
        <v>18</v>
      </c>
    </row>
    <row r="248" spans="1:12" hidden="1">
      <c r="A248" s="3" t="s">
        <v>760</v>
      </c>
      <c r="B248" s="3" t="s">
        <v>761</v>
      </c>
      <c r="C248" s="3" t="s">
        <v>785</v>
      </c>
      <c r="D248" s="13">
        <v>1085263494</v>
      </c>
      <c r="E248" s="3" t="s">
        <v>787</v>
      </c>
      <c r="F248" s="4">
        <v>22652000</v>
      </c>
      <c r="G248" s="4">
        <v>5663000</v>
      </c>
      <c r="H248" s="3">
        <v>4</v>
      </c>
      <c r="I248" s="3" t="s">
        <v>898</v>
      </c>
      <c r="J248" s="3">
        <v>8</v>
      </c>
      <c r="K248" s="14">
        <v>45304000</v>
      </c>
      <c r="L248" s="3" t="s">
        <v>18</v>
      </c>
    </row>
    <row r="249" spans="1:12" hidden="1">
      <c r="A249" s="3" t="s">
        <v>760</v>
      </c>
      <c r="B249" s="3" t="s">
        <v>761</v>
      </c>
      <c r="C249" s="3" t="s">
        <v>788</v>
      </c>
      <c r="D249" s="13">
        <v>1143946278</v>
      </c>
      <c r="E249" s="3" t="s">
        <v>790</v>
      </c>
      <c r="F249" s="4">
        <v>19220000</v>
      </c>
      <c r="G249" s="4">
        <v>4805000</v>
      </c>
      <c r="H249" s="3">
        <v>4</v>
      </c>
      <c r="I249" s="3" t="s">
        <v>895</v>
      </c>
      <c r="J249" s="3">
        <v>8</v>
      </c>
      <c r="K249" s="14">
        <v>38440000</v>
      </c>
      <c r="L249" s="3" t="s">
        <v>18</v>
      </c>
    </row>
    <row r="250" spans="1:12" hidden="1">
      <c r="A250" s="3" t="s">
        <v>760</v>
      </c>
      <c r="B250" s="3" t="s">
        <v>761</v>
      </c>
      <c r="C250" s="3" t="s">
        <v>791</v>
      </c>
      <c r="D250" s="13">
        <v>66979648</v>
      </c>
      <c r="E250" s="3" t="s">
        <v>793</v>
      </c>
      <c r="F250" s="4">
        <v>19220000</v>
      </c>
      <c r="G250" s="4">
        <v>4805000</v>
      </c>
      <c r="H250" s="3">
        <v>4</v>
      </c>
      <c r="I250" s="3" t="s">
        <v>895</v>
      </c>
      <c r="J250" s="3">
        <v>8</v>
      </c>
      <c r="K250" s="14">
        <v>38440000</v>
      </c>
      <c r="L250" s="3" t="s">
        <v>18</v>
      </c>
    </row>
    <row r="251" spans="1:12" hidden="1">
      <c r="A251" s="3" t="s">
        <v>760</v>
      </c>
      <c r="B251" s="3" t="s">
        <v>761</v>
      </c>
      <c r="C251" s="3" t="s">
        <v>794</v>
      </c>
      <c r="D251" s="13">
        <v>37329814</v>
      </c>
      <c r="E251" s="3" t="s">
        <v>796</v>
      </c>
      <c r="F251" s="4">
        <v>22652000</v>
      </c>
      <c r="G251" s="4">
        <v>5663000</v>
      </c>
      <c r="H251" s="3">
        <v>4</v>
      </c>
      <c r="I251" s="3" t="s">
        <v>898</v>
      </c>
      <c r="J251" s="3">
        <v>8</v>
      </c>
      <c r="K251" s="14">
        <v>45304000</v>
      </c>
      <c r="L251" s="3" t="s">
        <v>18</v>
      </c>
    </row>
    <row r="252" spans="1:12" hidden="1">
      <c r="A252" s="3" t="s">
        <v>760</v>
      </c>
      <c r="B252" s="3" t="s">
        <v>761</v>
      </c>
      <c r="C252" s="3" t="s">
        <v>797</v>
      </c>
      <c r="D252" s="13">
        <v>1107511200</v>
      </c>
      <c r="E252" s="3" t="s">
        <v>799</v>
      </c>
      <c r="F252" s="4">
        <v>19220000</v>
      </c>
      <c r="G252" s="4">
        <v>4805000</v>
      </c>
      <c r="H252" s="3">
        <v>4</v>
      </c>
      <c r="I252" s="3" t="s">
        <v>895</v>
      </c>
      <c r="J252" s="3">
        <v>8</v>
      </c>
      <c r="K252" s="14">
        <v>38440000</v>
      </c>
      <c r="L252" s="3" t="s">
        <v>18</v>
      </c>
    </row>
    <row r="253" spans="1:12" hidden="1">
      <c r="A253" s="3" t="s">
        <v>760</v>
      </c>
      <c r="B253" s="3" t="s">
        <v>761</v>
      </c>
      <c r="C253" s="3" t="s">
        <v>800</v>
      </c>
      <c r="D253" s="13">
        <v>1144098740</v>
      </c>
      <c r="E253" s="3" t="s">
        <v>802</v>
      </c>
      <c r="F253" s="4">
        <v>19220000</v>
      </c>
      <c r="G253" s="4">
        <v>4805000</v>
      </c>
      <c r="H253" s="3">
        <v>4</v>
      </c>
      <c r="I253" s="3" t="s">
        <v>895</v>
      </c>
      <c r="J253" s="3">
        <v>8</v>
      </c>
      <c r="K253" s="14">
        <v>38440000</v>
      </c>
      <c r="L253" s="3" t="s">
        <v>18</v>
      </c>
    </row>
    <row r="254" spans="1:12" hidden="1">
      <c r="A254" s="3" t="s">
        <v>760</v>
      </c>
      <c r="B254" s="3" t="s">
        <v>761</v>
      </c>
      <c r="C254" s="3" t="s">
        <v>803</v>
      </c>
      <c r="D254" s="13">
        <v>57431490</v>
      </c>
      <c r="E254" s="3" t="s">
        <v>805</v>
      </c>
      <c r="F254" s="4">
        <v>24988000</v>
      </c>
      <c r="G254" s="4">
        <v>6247000</v>
      </c>
      <c r="H254" s="3">
        <v>4</v>
      </c>
      <c r="I254" s="3" t="s">
        <v>900</v>
      </c>
      <c r="J254" s="3">
        <v>8</v>
      </c>
      <c r="K254" s="14">
        <v>49976000</v>
      </c>
      <c r="L254" s="3" t="s">
        <v>18</v>
      </c>
    </row>
    <row r="255" spans="1:12" hidden="1">
      <c r="A255" s="3" t="s">
        <v>760</v>
      </c>
      <c r="B255" s="3" t="s">
        <v>761</v>
      </c>
      <c r="C255" s="3" t="s">
        <v>806</v>
      </c>
      <c r="D255" s="13">
        <v>66940314</v>
      </c>
      <c r="E255" s="3" t="s">
        <v>808</v>
      </c>
      <c r="F255" s="4">
        <v>22652000</v>
      </c>
      <c r="G255" s="4">
        <v>5663000</v>
      </c>
      <c r="H255" s="3">
        <v>4</v>
      </c>
      <c r="I255" s="3" t="s">
        <v>898</v>
      </c>
      <c r="J255" s="3">
        <v>8</v>
      </c>
      <c r="K255" s="14">
        <v>45304000</v>
      </c>
      <c r="L255" s="3" t="s">
        <v>18</v>
      </c>
    </row>
    <row r="256" spans="1:12" hidden="1">
      <c r="A256" s="3" t="s">
        <v>760</v>
      </c>
      <c r="B256" s="3" t="s">
        <v>761</v>
      </c>
      <c r="C256" s="3" t="s">
        <v>809</v>
      </c>
      <c r="D256" s="13">
        <v>30411251</v>
      </c>
      <c r="E256" s="3" t="s">
        <v>811</v>
      </c>
      <c r="F256" s="4">
        <v>19220000</v>
      </c>
      <c r="G256" s="4">
        <v>4805000</v>
      </c>
      <c r="H256" s="3">
        <v>4</v>
      </c>
      <c r="I256" s="3" t="s">
        <v>895</v>
      </c>
      <c r="J256" s="3">
        <v>8</v>
      </c>
      <c r="K256" s="14">
        <v>38440000</v>
      </c>
      <c r="L256" s="3" t="s">
        <v>18</v>
      </c>
    </row>
    <row r="257" spans="1:12" hidden="1">
      <c r="A257" s="3" t="s">
        <v>760</v>
      </c>
      <c r="B257" s="3" t="s">
        <v>761</v>
      </c>
      <c r="C257" s="3" t="s">
        <v>812</v>
      </c>
      <c r="D257" s="13">
        <v>1144080729</v>
      </c>
      <c r="E257" s="3" t="s">
        <v>814</v>
      </c>
      <c r="F257" s="4">
        <v>19220000</v>
      </c>
      <c r="G257" s="4">
        <v>4805000</v>
      </c>
      <c r="H257" s="3">
        <v>4</v>
      </c>
      <c r="I257" s="3" t="s">
        <v>895</v>
      </c>
      <c r="J257" s="3">
        <v>8</v>
      </c>
      <c r="K257" s="14">
        <v>38440000</v>
      </c>
      <c r="L257" s="3" t="s">
        <v>18</v>
      </c>
    </row>
    <row r="258" spans="1:12" hidden="1">
      <c r="A258" s="3" t="s">
        <v>760</v>
      </c>
      <c r="B258" s="3" t="s">
        <v>761</v>
      </c>
      <c r="C258" s="3" t="s">
        <v>815</v>
      </c>
      <c r="D258" s="13">
        <v>16700632</v>
      </c>
      <c r="E258" s="3" t="s">
        <v>817</v>
      </c>
      <c r="F258" s="4">
        <v>22652000</v>
      </c>
      <c r="G258" s="4">
        <v>5663000</v>
      </c>
      <c r="H258" s="3">
        <v>4</v>
      </c>
      <c r="I258" s="3" t="s">
        <v>898</v>
      </c>
      <c r="J258" s="3">
        <v>8</v>
      </c>
      <c r="K258" s="14">
        <v>45304000</v>
      </c>
      <c r="L258" s="3" t="s">
        <v>18</v>
      </c>
    </row>
    <row r="259" spans="1:12" hidden="1">
      <c r="A259" s="3" t="s">
        <v>760</v>
      </c>
      <c r="B259" s="3" t="s">
        <v>761</v>
      </c>
      <c r="C259" s="3" t="s">
        <v>818</v>
      </c>
      <c r="D259" s="13">
        <v>1144061701</v>
      </c>
      <c r="E259" s="3" t="s">
        <v>820</v>
      </c>
      <c r="F259" s="4">
        <v>19220000</v>
      </c>
      <c r="G259" s="4">
        <v>4805000</v>
      </c>
      <c r="H259" s="3">
        <v>4</v>
      </c>
      <c r="I259" s="3" t="s">
        <v>895</v>
      </c>
      <c r="J259" s="3">
        <v>8</v>
      </c>
      <c r="K259" s="14">
        <v>38440000</v>
      </c>
      <c r="L259" s="3" t="s">
        <v>18</v>
      </c>
    </row>
    <row r="260" spans="1:12" hidden="1">
      <c r="A260" s="3" t="s">
        <v>760</v>
      </c>
      <c r="B260" s="3" t="s">
        <v>761</v>
      </c>
      <c r="C260" s="3" t="s">
        <v>821</v>
      </c>
      <c r="D260" s="13">
        <v>1130666347</v>
      </c>
      <c r="E260" s="3" t="s">
        <v>823</v>
      </c>
      <c r="F260" s="4">
        <v>19220000</v>
      </c>
      <c r="G260" s="4">
        <v>4805000</v>
      </c>
      <c r="H260" s="3">
        <v>4</v>
      </c>
      <c r="I260" s="3" t="s">
        <v>895</v>
      </c>
      <c r="J260" s="3">
        <v>8</v>
      </c>
      <c r="K260" s="14">
        <v>38440000</v>
      </c>
      <c r="L260" s="3" t="s">
        <v>18</v>
      </c>
    </row>
    <row r="261" spans="1:12" hidden="1">
      <c r="A261" s="3" t="s">
        <v>760</v>
      </c>
      <c r="B261" s="3" t="s">
        <v>761</v>
      </c>
      <c r="C261" s="3" t="s">
        <v>824</v>
      </c>
      <c r="D261" s="13">
        <v>1192790983</v>
      </c>
      <c r="E261" s="3" t="s">
        <v>826</v>
      </c>
      <c r="F261" s="4">
        <v>19220000</v>
      </c>
      <c r="G261" s="4">
        <v>4805000</v>
      </c>
      <c r="H261" s="3">
        <v>4</v>
      </c>
      <c r="I261" s="3" t="s">
        <v>895</v>
      </c>
      <c r="J261" s="3">
        <v>8</v>
      </c>
      <c r="K261" s="14">
        <v>38440000</v>
      </c>
      <c r="L261" s="3" t="s">
        <v>18</v>
      </c>
    </row>
    <row r="262" spans="1:12" hidden="1">
      <c r="A262" s="3" t="s">
        <v>760</v>
      </c>
      <c r="B262" s="3" t="s">
        <v>761</v>
      </c>
      <c r="C262" s="3" t="s">
        <v>827</v>
      </c>
      <c r="D262" s="13">
        <v>94063277</v>
      </c>
      <c r="E262" s="3" t="s">
        <v>829</v>
      </c>
      <c r="F262" s="4">
        <v>19220000</v>
      </c>
      <c r="G262" s="4">
        <v>4805000</v>
      </c>
      <c r="H262" s="3">
        <v>4</v>
      </c>
      <c r="I262" s="3" t="s">
        <v>895</v>
      </c>
      <c r="J262" s="3">
        <v>8</v>
      </c>
      <c r="K262" s="14">
        <v>38440000</v>
      </c>
      <c r="L262" s="3" t="s">
        <v>18</v>
      </c>
    </row>
    <row r="263" spans="1:12" hidden="1">
      <c r="A263" s="3" t="s">
        <v>760</v>
      </c>
      <c r="B263" s="3" t="s">
        <v>761</v>
      </c>
      <c r="C263" s="3" t="s">
        <v>830</v>
      </c>
      <c r="D263" s="13">
        <v>1115065520</v>
      </c>
      <c r="E263" s="3" t="s">
        <v>832</v>
      </c>
      <c r="F263" s="4">
        <v>24988000</v>
      </c>
      <c r="G263" s="4">
        <v>6247000</v>
      </c>
      <c r="H263" s="3">
        <v>4</v>
      </c>
      <c r="I263" s="3" t="s">
        <v>900</v>
      </c>
      <c r="J263" s="3">
        <v>8</v>
      </c>
      <c r="K263" s="14">
        <v>49976000</v>
      </c>
      <c r="L263" s="3" t="s">
        <v>18</v>
      </c>
    </row>
    <row r="264" spans="1:12" hidden="1">
      <c r="A264" s="3" t="s">
        <v>760</v>
      </c>
      <c r="B264" s="3" t="s">
        <v>761</v>
      </c>
      <c r="C264" s="3" t="s">
        <v>833</v>
      </c>
      <c r="D264" s="13">
        <v>31322790</v>
      </c>
      <c r="E264" s="3" t="s">
        <v>835</v>
      </c>
      <c r="F264" s="4">
        <v>19220000</v>
      </c>
      <c r="G264" s="4">
        <v>4805000</v>
      </c>
      <c r="H264" s="3">
        <v>4</v>
      </c>
      <c r="I264" s="3" t="s">
        <v>895</v>
      </c>
      <c r="J264" s="3">
        <v>8</v>
      </c>
      <c r="K264" s="14">
        <v>38440000</v>
      </c>
      <c r="L264" s="3" t="s">
        <v>18</v>
      </c>
    </row>
    <row r="265" spans="1:12" hidden="1">
      <c r="A265" s="3" t="s">
        <v>760</v>
      </c>
      <c r="B265" s="3" t="s">
        <v>761</v>
      </c>
      <c r="C265" s="3" t="s">
        <v>836</v>
      </c>
      <c r="D265" s="13">
        <v>9809901</v>
      </c>
      <c r="E265" s="3" t="s">
        <v>838</v>
      </c>
      <c r="F265" s="4">
        <v>22652000</v>
      </c>
      <c r="G265" s="4">
        <v>5663000</v>
      </c>
      <c r="H265" s="3">
        <v>4</v>
      </c>
      <c r="I265" s="3" t="s">
        <v>898</v>
      </c>
      <c r="J265" s="3">
        <v>8</v>
      </c>
      <c r="K265" s="14">
        <v>45304000</v>
      </c>
      <c r="L265" s="3" t="s">
        <v>18</v>
      </c>
    </row>
    <row r="266" spans="1:12" hidden="1">
      <c r="A266" s="3" t="s">
        <v>760</v>
      </c>
      <c r="B266" s="3" t="s">
        <v>761</v>
      </c>
      <c r="C266" s="3" t="s">
        <v>839</v>
      </c>
      <c r="D266" s="13">
        <v>1112219545</v>
      </c>
      <c r="E266" s="3" t="s">
        <v>841</v>
      </c>
      <c r="F266" s="4">
        <v>22652000</v>
      </c>
      <c r="G266" s="4">
        <v>5663000</v>
      </c>
      <c r="H266" s="3">
        <v>4</v>
      </c>
      <c r="I266" s="3" t="s">
        <v>898</v>
      </c>
      <c r="J266" s="3">
        <v>8</v>
      </c>
      <c r="K266" s="14">
        <v>45304000</v>
      </c>
      <c r="L266" s="3" t="s">
        <v>18</v>
      </c>
    </row>
    <row r="267" spans="1:12" hidden="1">
      <c r="A267" s="3" t="s">
        <v>760</v>
      </c>
      <c r="B267" s="3" t="s">
        <v>761</v>
      </c>
      <c r="C267" s="3" t="s">
        <v>842</v>
      </c>
      <c r="D267" s="13">
        <v>1144149841</v>
      </c>
      <c r="E267" s="3" t="s">
        <v>844</v>
      </c>
      <c r="F267" s="4">
        <v>24988000</v>
      </c>
      <c r="G267" s="4">
        <v>6247000</v>
      </c>
      <c r="H267" s="3">
        <v>4</v>
      </c>
      <c r="I267" s="3" t="s">
        <v>900</v>
      </c>
      <c r="J267" s="3">
        <v>8</v>
      </c>
      <c r="K267" s="14">
        <v>49976000</v>
      </c>
      <c r="L267" s="3" t="s">
        <v>18</v>
      </c>
    </row>
    <row r="268" spans="1:12" hidden="1">
      <c r="A268" s="3" t="s">
        <v>760</v>
      </c>
      <c r="B268" s="3" t="s">
        <v>761</v>
      </c>
      <c r="C268" s="3" t="s">
        <v>845</v>
      </c>
      <c r="D268" s="13">
        <v>31525912</v>
      </c>
      <c r="E268" s="3" t="s">
        <v>847</v>
      </c>
      <c r="F268" s="4">
        <v>11620000</v>
      </c>
      <c r="G268" s="4">
        <v>2905000</v>
      </c>
      <c r="H268" s="3">
        <v>4</v>
      </c>
      <c r="I268" s="3" t="s">
        <v>901</v>
      </c>
      <c r="J268" s="3">
        <v>8</v>
      </c>
      <c r="K268" s="14">
        <v>23240000</v>
      </c>
      <c r="L268" s="3" t="s">
        <v>18</v>
      </c>
    </row>
    <row r="269" spans="1:12" hidden="1">
      <c r="A269" s="3" t="s">
        <v>760</v>
      </c>
      <c r="B269" s="3" t="s">
        <v>761</v>
      </c>
      <c r="C269" s="3" t="s">
        <v>848</v>
      </c>
      <c r="D269" s="13">
        <v>67026341</v>
      </c>
      <c r="E269" s="3" t="s">
        <v>850</v>
      </c>
      <c r="F269" s="4">
        <v>31304000</v>
      </c>
      <c r="G269" s="4">
        <v>7826000</v>
      </c>
      <c r="H269" s="3">
        <v>4</v>
      </c>
      <c r="I269" s="3" t="s">
        <v>908</v>
      </c>
      <c r="J269" s="3">
        <v>8</v>
      </c>
      <c r="K269" s="14">
        <v>62608000</v>
      </c>
      <c r="L269" s="3" t="s">
        <v>18</v>
      </c>
    </row>
    <row r="270" spans="1:12" hidden="1">
      <c r="A270" s="3" t="s">
        <v>760</v>
      </c>
      <c r="B270" s="3" t="s">
        <v>761</v>
      </c>
      <c r="C270" s="3" t="s">
        <v>851</v>
      </c>
      <c r="D270" s="13">
        <v>1130586303</v>
      </c>
      <c r="E270" s="3" t="s">
        <v>853</v>
      </c>
      <c r="F270" s="4">
        <v>19220000</v>
      </c>
      <c r="G270" s="4">
        <v>4805000</v>
      </c>
      <c r="H270" s="3">
        <v>4</v>
      </c>
      <c r="I270" s="3" t="s">
        <v>895</v>
      </c>
      <c r="J270" s="3">
        <v>8</v>
      </c>
      <c r="K270" s="14">
        <v>38440000</v>
      </c>
      <c r="L270" s="3" t="s">
        <v>18</v>
      </c>
    </row>
    <row r="271" spans="1:12" hidden="1">
      <c r="A271" s="3" t="s">
        <v>760</v>
      </c>
      <c r="B271" s="3" t="s">
        <v>761</v>
      </c>
      <c r="C271" s="3" t="s">
        <v>854</v>
      </c>
      <c r="D271" s="13">
        <v>1144031872</v>
      </c>
      <c r="E271" s="3" t="s">
        <v>856</v>
      </c>
      <c r="F271" s="4">
        <v>24988000</v>
      </c>
      <c r="G271" s="4">
        <v>6247000</v>
      </c>
      <c r="H271" s="3">
        <v>4</v>
      </c>
      <c r="I271" s="3" t="s">
        <v>900</v>
      </c>
      <c r="J271" s="3">
        <v>8</v>
      </c>
      <c r="K271" s="14">
        <v>49976000</v>
      </c>
      <c r="L271" s="3" t="s">
        <v>18</v>
      </c>
    </row>
    <row r="272" spans="1:12" hidden="1">
      <c r="A272" s="3" t="s">
        <v>760</v>
      </c>
      <c r="B272" s="3" t="s">
        <v>761</v>
      </c>
      <c r="C272" s="3" t="s">
        <v>857</v>
      </c>
      <c r="D272" s="13">
        <v>1143859087</v>
      </c>
      <c r="E272" s="3" t="s">
        <v>859</v>
      </c>
      <c r="F272" s="4">
        <v>19220000</v>
      </c>
      <c r="G272" s="4">
        <v>4805000</v>
      </c>
      <c r="H272" s="3">
        <v>4</v>
      </c>
      <c r="I272" s="3" t="s">
        <v>895</v>
      </c>
      <c r="J272" s="3">
        <v>8</v>
      </c>
      <c r="K272" s="14">
        <v>38440000</v>
      </c>
      <c r="L272" s="3" t="s">
        <v>18</v>
      </c>
    </row>
    <row r="273" spans="1:12" hidden="1">
      <c r="A273" s="3" t="s">
        <v>760</v>
      </c>
      <c r="B273" s="3" t="s">
        <v>761</v>
      </c>
      <c r="C273" s="3" t="s">
        <v>860</v>
      </c>
      <c r="D273" s="13">
        <v>1113514123</v>
      </c>
      <c r="E273" s="3" t="s">
        <v>862</v>
      </c>
      <c r="F273" s="4">
        <v>19220000</v>
      </c>
      <c r="G273" s="4">
        <v>4805000</v>
      </c>
      <c r="H273" s="3">
        <v>4</v>
      </c>
      <c r="I273" s="3" t="s">
        <v>895</v>
      </c>
      <c r="J273" s="3">
        <v>8</v>
      </c>
      <c r="K273" s="14">
        <v>38440000</v>
      </c>
      <c r="L273" s="3" t="s">
        <v>18</v>
      </c>
    </row>
    <row r="274" spans="1:12" hidden="1">
      <c r="A274" s="3" t="s">
        <v>760</v>
      </c>
      <c r="B274" s="3" t="s">
        <v>761</v>
      </c>
      <c r="C274" s="3" t="s">
        <v>863</v>
      </c>
      <c r="D274" s="13">
        <v>52996486</v>
      </c>
      <c r="E274" s="3" t="s">
        <v>865</v>
      </c>
      <c r="F274" s="4">
        <v>14204000</v>
      </c>
      <c r="G274" s="4">
        <v>3551000</v>
      </c>
      <c r="H274" s="3">
        <v>4</v>
      </c>
      <c r="I274" s="3" t="s">
        <v>897</v>
      </c>
      <c r="J274" s="3">
        <v>8</v>
      </c>
      <c r="K274" s="14">
        <v>28408000</v>
      </c>
      <c r="L274" s="3" t="s">
        <v>18</v>
      </c>
    </row>
    <row r="275" spans="1:12" hidden="1">
      <c r="A275" s="3" t="s">
        <v>760</v>
      </c>
      <c r="B275" s="3" t="s">
        <v>761</v>
      </c>
      <c r="C275" s="3" t="s">
        <v>866</v>
      </c>
      <c r="D275" s="13">
        <v>38680549</v>
      </c>
      <c r="E275" s="3" t="s">
        <v>868</v>
      </c>
      <c r="F275" s="4">
        <v>19220000</v>
      </c>
      <c r="G275" s="4">
        <v>4805000</v>
      </c>
      <c r="H275" s="3">
        <v>4</v>
      </c>
      <c r="I275" s="3" t="s">
        <v>895</v>
      </c>
      <c r="J275" s="3">
        <v>8</v>
      </c>
      <c r="K275" s="14">
        <v>38440000</v>
      </c>
      <c r="L275" s="3" t="s">
        <v>18</v>
      </c>
    </row>
    <row r="276" spans="1:12" hidden="1">
      <c r="A276" s="3" t="s">
        <v>870</v>
      </c>
      <c r="B276" s="3" t="s">
        <v>871</v>
      </c>
      <c r="C276" s="3" t="s">
        <v>874</v>
      </c>
      <c r="D276" s="13">
        <v>1148956212</v>
      </c>
      <c r="E276" s="3" t="s">
        <v>876</v>
      </c>
      <c r="F276" s="4">
        <v>19220000</v>
      </c>
      <c r="G276" s="4">
        <v>4805000</v>
      </c>
      <c r="H276" s="3">
        <v>4</v>
      </c>
      <c r="I276" s="3" t="s">
        <v>895</v>
      </c>
      <c r="J276" s="3">
        <v>8</v>
      </c>
      <c r="K276" s="14">
        <v>38440000</v>
      </c>
      <c r="L276" s="3" t="s">
        <v>18</v>
      </c>
    </row>
    <row r="277" spans="1:12" hidden="1">
      <c r="A277" s="15" t="s">
        <v>870</v>
      </c>
      <c r="B277" s="15" t="s">
        <v>871</v>
      </c>
      <c r="C277" s="15"/>
      <c r="D277" s="16"/>
      <c r="E277" s="15" t="s">
        <v>916</v>
      </c>
      <c r="F277" s="17"/>
      <c r="G277" s="17">
        <v>6247000</v>
      </c>
      <c r="H277" s="15"/>
      <c r="I277" s="3" t="s">
        <v>900</v>
      </c>
      <c r="J277" s="15">
        <v>6</v>
      </c>
      <c r="K277" s="18">
        <v>37482000</v>
      </c>
      <c r="L277" s="15" t="s">
        <v>18</v>
      </c>
    </row>
    <row r="278" spans="1:12" s="26" customFormat="1">
      <c r="A278" s="22" t="s">
        <v>166</v>
      </c>
      <c r="B278" s="22" t="s">
        <v>167</v>
      </c>
      <c r="C278" s="22"/>
      <c r="D278" s="23"/>
      <c r="E278" s="22" t="s">
        <v>917</v>
      </c>
      <c r="F278" s="24"/>
      <c r="G278" s="24">
        <v>5663000</v>
      </c>
      <c r="H278" s="22"/>
      <c r="I278" s="22" t="s">
        <v>898</v>
      </c>
      <c r="J278" s="22">
        <v>8</v>
      </c>
      <c r="K278" s="25">
        <v>38440000</v>
      </c>
      <c r="L278" s="22" t="s">
        <v>18</v>
      </c>
    </row>
    <row r="279" spans="1:12" s="26" customFormat="1">
      <c r="A279" s="22" t="s">
        <v>166</v>
      </c>
      <c r="B279" s="22" t="s">
        <v>167</v>
      </c>
      <c r="C279" s="22"/>
      <c r="D279" s="23"/>
      <c r="E279" s="22" t="s">
        <v>917</v>
      </c>
      <c r="F279" s="24"/>
      <c r="G279" s="24">
        <v>5663000</v>
      </c>
      <c r="H279" s="22"/>
      <c r="I279" s="22" t="s">
        <v>898</v>
      </c>
      <c r="J279" s="22">
        <v>8</v>
      </c>
      <c r="K279" s="25">
        <v>38440000</v>
      </c>
      <c r="L279" s="22" t="s">
        <v>18</v>
      </c>
    </row>
    <row r="280" spans="1:12" s="26" customFormat="1">
      <c r="A280" s="22" t="s">
        <v>166</v>
      </c>
      <c r="B280" s="22" t="s">
        <v>167</v>
      </c>
      <c r="C280" s="22"/>
      <c r="D280" s="23"/>
      <c r="E280" s="22" t="s">
        <v>921</v>
      </c>
      <c r="F280" s="24"/>
      <c r="G280" s="24">
        <v>5663000</v>
      </c>
      <c r="H280" s="22"/>
      <c r="I280" s="22" t="s">
        <v>898</v>
      </c>
      <c r="J280" s="22">
        <v>8</v>
      </c>
      <c r="K280" s="25">
        <v>38440000</v>
      </c>
      <c r="L280" s="22" t="s">
        <v>18</v>
      </c>
    </row>
    <row r="281" spans="1:12" s="26" customFormat="1">
      <c r="A281" s="22" t="s">
        <v>166</v>
      </c>
      <c r="B281" s="22" t="s">
        <v>167</v>
      </c>
      <c r="C281" s="22"/>
      <c r="D281" s="23"/>
      <c r="E281" s="22" t="s">
        <v>918</v>
      </c>
      <c r="F281" s="24"/>
      <c r="G281" s="24">
        <v>3551000</v>
      </c>
      <c r="H281" s="22"/>
      <c r="I281" s="22" t="s">
        <v>897</v>
      </c>
      <c r="J281" s="22">
        <v>8</v>
      </c>
      <c r="K281" s="25">
        <v>28408000</v>
      </c>
      <c r="L281" s="22" t="s">
        <v>18</v>
      </c>
    </row>
    <row r="282" spans="1:12" s="26" customFormat="1">
      <c r="A282" s="22" t="s">
        <v>166</v>
      </c>
      <c r="B282" s="22" t="s">
        <v>167</v>
      </c>
      <c r="C282" s="22"/>
      <c r="D282" s="23"/>
      <c r="E282" s="22" t="s">
        <v>919</v>
      </c>
      <c r="F282" s="24"/>
      <c r="G282" s="24">
        <v>3551000</v>
      </c>
      <c r="H282" s="22"/>
      <c r="I282" s="22" t="s">
        <v>897</v>
      </c>
      <c r="J282" s="22">
        <v>8</v>
      </c>
      <c r="K282" s="25">
        <v>28408000</v>
      </c>
      <c r="L282" s="22" t="s">
        <v>18</v>
      </c>
    </row>
    <row r="283" spans="1:12" s="26" customFormat="1">
      <c r="A283" s="22" t="s">
        <v>166</v>
      </c>
      <c r="B283" s="22" t="s">
        <v>167</v>
      </c>
      <c r="C283" s="22"/>
      <c r="D283" s="23"/>
      <c r="E283" s="22" t="s">
        <v>920</v>
      </c>
      <c r="F283" s="24"/>
      <c r="G283" s="24">
        <v>3551000</v>
      </c>
      <c r="H283" s="22"/>
      <c r="I283" s="22" t="s">
        <v>897</v>
      </c>
      <c r="J283" s="22">
        <v>8</v>
      </c>
      <c r="K283" s="25">
        <v>28408000</v>
      </c>
      <c r="L283" s="22" t="s">
        <v>18</v>
      </c>
    </row>
    <row r="284" spans="1:12" s="26" customFormat="1">
      <c r="A284" s="22" t="s">
        <v>166</v>
      </c>
      <c r="B284" s="22" t="s">
        <v>167</v>
      </c>
      <c r="C284" s="22"/>
      <c r="D284" s="23"/>
      <c r="E284" s="22" t="s">
        <v>922</v>
      </c>
      <c r="F284" s="24"/>
      <c r="G284" s="24">
        <v>5663000</v>
      </c>
      <c r="H284" s="22"/>
      <c r="I284" s="22" t="s">
        <v>898</v>
      </c>
      <c r="J284" s="22">
        <v>8</v>
      </c>
      <c r="K284" s="25">
        <v>38440000</v>
      </c>
      <c r="L284" s="22" t="s">
        <v>18</v>
      </c>
    </row>
    <row r="285" spans="1:12" s="26" customFormat="1">
      <c r="A285" s="22" t="s">
        <v>166</v>
      </c>
      <c r="B285" s="22" t="s">
        <v>167</v>
      </c>
      <c r="C285" s="22"/>
      <c r="D285" s="23"/>
      <c r="E285" s="22" t="s">
        <v>923</v>
      </c>
      <c r="F285" s="24"/>
      <c r="G285" s="24">
        <v>3551000</v>
      </c>
      <c r="H285" s="22"/>
      <c r="I285" s="22" t="s">
        <v>897</v>
      </c>
      <c r="J285" s="22">
        <v>8</v>
      </c>
      <c r="K285" s="25">
        <v>28408000</v>
      </c>
      <c r="L285" s="22" t="s">
        <v>18</v>
      </c>
    </row>
    <row r="286" spans="1:12" s="26" customFormat="1">
      <c r="A286" s="22" t="s">
        <v>166</v>
      </c>
      <c r="B286" s="22" t="s">
        <v>167</v>
      </c>
      <c r="C286" s="22"/>
      <c r="D286" s="23"/>
      <c r="E286" s="22" t="s">
        <v>924</v>
      </c>
      <c r="F286" s="24"/>
      <c r="G286" s="24">
        <v>3551000</v>
      </c>
      <c r="H286" s="22"/>
      <c r="I286" s="22" t="s">
        <v>897</v>
      </c>
      <c r="J286" s="22">
        <v>8</v>
      </c>
      <c r="K286" s="25">
        <v>28408000</v>
      </c>
      <c r="L286" s="22" t="s">
        <v>18</v>
      </c>
    </row>
    <row r="287" spans="1:12" s="26" customFormat="1">
      <c r="A287" s="22" t="s">
        <v>166</v>
      </c>
      <c r="B287" s="22" t="s">
        <v>167</v>
      </c>
      <c r="C287" s="22"/>
      <c r="D287" s="23"/>
      <c r="E287" s="22" t="s">
        <v>925</v>
      </c>
      <c r="F287" s="24"/>
      <c r="G287" s="24">
        <v>3551000</v>
      </c>
      <c r="H287" s="22"/>
      <c r="I287" s="22" t="s">
        <v>897</v>
      </c>
      <c r="J287" s="22">
        <v>8</v>
      </c>
      <c r="K287" s="25">
        <v>28408000</v>
      </c>
      <c r="L287" s="22" t="s">
        <v>18</v>
      </c>
    </row>
    <row r="288" spans="1:12" s="26" customFormat="1">
      <c r="A288" s="22" t="s">
        <v>166</v>
      </c>
      <c r="B288" s="22" t="s">
        <v>167</v>
      </c>
      <c r="C288" s="22"/>
      <c r="D288" s="23"/>
      <c r="E288" s="22" t="s">
        <v>926</v>
      </c>
      <c r="F288" s="24"/>
      <c r="G288" s="24">
        <v>5663000</v>
      </c>
      <c r="H288" s="22"/>
      <c r="I288" s="22" t="s">
        <v>898</v>
      </c>
      <c r="J288" s="22">
        <v>8</v>
      </c>
      <c r="K288" s="25">
        <v>38440000</v>
      </c>
      <c r="L288" s="22" t="s">
        <v>18</v>
      </c>
    </row>
    <row r="289" spans="1:12" s="26" customFormat="1">
      <c r="A289" s="22" t="s">
        <v>166</v>
      </c>
      <c r="B289" s="22" t="s">
        <v>167</v>
      </c>
      <c r="C289" s="22"/>
      <c r="D289" s="23"/>
      <c r="E289" s="22" t="s">
        <v>927</v>
      </c>
      <c r="F289" s="24"/>
      <c r="G289" s="24">
        <v>5663000</v>
      </c>
      <c r="H289" s="22"/>
      <c r="I289" s="22" t="s">
        <v>898</v>
      </c>
      <c r="J289" s="22">
        <v>8</v>
      </c>
      <c r="K289" s="25">
        <v>38440000</v>
      </c>
      <c r="L289" s="22" t="s">
        <v>18</v>
      </c>
    </row>
    <row r="290" spans="1:12">
      <c r="K290">
        <v>2942712000</v>
      </c>
    </row>
  </sheetData>
  <autoFilter ref="A1:L277" xr:uid="{44B5781A-3FBA-4C36-80D3-E12685420C4D}">
    <filterColumn colId="0">
      <filters>
        <filter val="BP26005455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0E524-3CCE-4110-AB9A-17F534933065}">
  <dimension ref="A1:J271"/>
  <sheetViews>
    <sheetView workbookViewId="0">
      <selection activeCell="E9" sqref="E9"/>
    </sheetView>
  </sheetViews>
  <sheetFormatPr baseColWidth="10" defaultRowHeight="14.25"/>
  <cols>
    <col min="1" max="1" width="11.25" bestFit="1" customWidth="1"/>
    <col min="2" max="2" width="35.25" bestFit="1" customWidth="1"/>
    <col min="3" max="3" width="18.375" bestFit="1" customWidth="1"/>
    <col min="4" max="4" width="40.75" customWidth="1"/>
    <col min="5" max="5" width="42" customWidth="1"/>
    <col min="6" max="6" width="13.375" bestFit="1" customWidth="1"/>
    <col min="7" max="7" width="12.25" bestFit="1" customWidth="1"/>
    <col min="8" max="8" width="39.25" bestFit="1" customWidth="1"/>
    <col min="9" max="9" width="22.25" bestFit="1" customWidth="1"/>
    <col min="10" max="10" width="14.25" bestFit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</row>
    <row r="2" spans="1:10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4">
        <v>14204000</v>
      </c>
      <c r="J2" s="3" t="s">
        <v>18</v>
      </c>
    </row>
    <row r="3" spans="1:10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19</v>
      </c>
      <c r="G3" s="3" t="s">
        <v>20</v>
      </c>
      <c r="H3" s="3" t="s">
        <v>21</v>
      </c>
      <c r="I3" s="4">
        <v>19220000</v>
      </c>
      <c r="J3" s="3" t="s">
        <v>18</v>
      </c>
    </row>
    <row r="4" spans="1:10">
      <c r="A4" s="3" t="s">
        <v>10</v>
      </c>
      <c r="B4" s="3" t="s">
        <v>11</v>
      </c>
      <c r="C4" s="3" t="s">
        <v>12</v>
      </c>
      <c r="D4" s="3" t="s">
        <v>13</v>
      </c>
      <c r="E4" s="3" t="s">
        <v>14</v>
      </c>
      <c r="F4" s="3" t="s">
        <v>22</v>
      </c>
      <c r="G4" s="3" t="s">
        <v>23</v>
      </c>
      <c r="H4" s="3" t="s">
        <v>24</v>
      </c>
      <c r="I4" s="4">
        <v>15788000</v>
      </c>
      <c r="J4" s="3" t="s">
        <v>18</v>
      </c>
    </row>
    <row r="5" spans="1:10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25</v>
      </c>
      <c r="G5" s="3" t="s">
        <v>26</v>
      </c>
      <c r="H5" s="3" t="s">
        <v>27</v>
      </c>
      <c r="I5" s="4">
        <v>22652000</v>
      </c>
      <c r="J5" s="3" t="s">
        <v>18</v>
      </c>
    </row>
    <row r="6" spans="1:10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28</v>
      </c>
      <c r="G6" s="3" t="s">
        <v>29</v>
      </c>
      <c r="H6" s="3" t="s">
        <v>30</v>
      </c>
      <c r="I6" s="4">
        <v>24988000</v>
      </c>
      <c r="J6" s="3" t="s">
        <v>18</v>
      </c>
    </row>
    <row r="7" spans="1:10">
      <c r="A7" s="3" t="s">
        <v>10</v>
      </c>
      <c r="B7" s="3" t="s">
        <v>11</v>
      </c>
      <c r="C7" s="3" t="s">
        <v>12</v>
      </c>
      <c r="D7" s="3" t="s">
        <v>13</v>
      </c>
      <c r="E7" s="3" t="s">
        <v>14</v>
      </c>
      <c r="F7" s="3" t="s">
        <v>31</v>
      </c>
      <c r="G7" s="3" t="s">
        <v>32</v>
      </c>
      <c r="H7" s="3" t="s">
        <v>33</v>
      </c>
      <c r="I7" s="4">
        <v>22652000</v>
      </c>
      <c r="J7" s="3" t="s">
        <v>18</v>
      </c>
    </row>
    <row r="8" spans="1:10">
      <c r="A8" s="3" t="s">
        <v>10</v>
      </c>
      <c r="B8" s="3" t="s">
        <v>11</v>
      </c>
      <c r="C8" s="3" t="s">
        <v>12</v>
      </c>
      <c r="D8" s="3" t="s">
        <v>13</v>
      </c>
      <c r="E8" s="3" t="s">
        <v>14</v>
      </c>
      <c r="F8" s="3" t="s">
        <v>34</v>
      </c>
      <c r="G8" s="3" t="s">
        <v>35</v>
      </c>
      <c r="H8" s="3" t="s">
        <v>36</v>
      </c>
      <c r="I8" s="4">
        <v>28144000</v>
      </c>
      <c r="J8" s="3" t="s">
        <v>18</v>
      </c>
    </row>
    <row r="9" spans="1:10">
      <c r="A9" s="3" t="s">
        <v>10</v>
      </c>
      <c r="B9" s="3" t="s">
        <v>11</v>
      </c>
      <c r="C9" s="3" t="s">
        <v>12</v>
      </c>
      <c r="D9" s="3" t="s">
        <v>13</v>
      </c>
      <c r="E9" s="3" t="s">
        <v>14</v>
      </c>
      <c r="F9" s="3" t="s">
        <v>37</v>
      </c>
      <c r="G9" s="3" t="s">
        <v>38</v>
      </c>
      <c r="H9" s="3" t="s">
        <v>39</v>
      </c>
      <c r="I9" s="4">
        <v>24988000</v>
      </c>
      <c r="J9" s="3" t="s">
        <v>18</v>
      </c>
    </row>
    <row r="10" spans="1:10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3" t="s">
        <v>40</v>
      </c>
      <c r="G10" s="3" t="s">
        <v>41</v>
      </c>
      <c r="H10" s="3" t="s">
        <v>42</v>
      </c>
      <c r="I10" s="4">
        <v>19220000</v>
      </c>
      <c r="J10" s="3" t="s">
        <v>18</v>
      </c>
    </row>
    <row r="11" spans="1:10">
      <c r="A11" s="3" t="s">
        <v>10</v>
      </c>
      <c r="B11" s="3" t="s">
        <v>11</v>
      </c>
      <c r="C11" s="3" t="s">
        <v>12</v>
      </c>
      <c r="D11" s="3" t="s">
        <v>13</v>
      </c>
      <c r="E11" s="3" t="s">
        <v>14</v>
      </c>
      <c r="F11" s="3" t="s">
        <v>43</v>
      </c>
      <c r="G11" s="3" t="s">
        <v>44</v>
      </c>
      <c r="H11" s="3" t="s">
        <v>45</v>
      </c>
      <c r="I11" s="4">
        <v>19220000</v>
      </c>
      <c r="J11" s="3" t="s">
        <v>18</v>
      </c>
    </row>
    <row r="12" spans="1:10">
      <c r="A12" s="3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46</v>
      </c>
      <c r="G12" s="3" t="s">
        <v>47</v>
      </c>
      <c r="H12" s="3" t="s">
        <v>48</v>
      </c>
      <c r="I12" s="4">
        <v>22652000</v>
      </c>
      <c r="J12" s="3" t="s">
        <v>18</v>
      </c>
    </row>
    <row r="13" spans="1:10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49</v>
      </c>
      <c r="G13" s="3" t="s">
        <v>50</v>
      </c>
      <c r="H13" s="3" t="s">
        <v>51</v>
      </c>
      <c r="I13" s="4">
        <v>28144000</v>
      </c>
      <c r="J13" s="3" t="s">
        <v>18</v>
      </c>
    </row>
    <row r="14" spans="1:10">
      <c r="A14" s="3" t="s">
        <v>10</v>
      </c>
      <c r="B14" s="3" t="s">
        <v>11</v>
      </c>
      <c r="C14" s="3" t="s">
        <v>12</v>
      </c>
      <c r="D14" s="3" t="s">
        <v>13</v>
      </c>
      <c r="E14" s="3" t="s">
        <v>14</v>
      </c>
      <c r="F14" s="3" t="s">
        <v>52</v>
      </c>
      <c r="G14" s="3" t="s">
        <v>53</v>
      </c>
      <c r="H14" s="3" t="s">
        <v>54</v>
      </c>
      <c r="I14" s="4">
        <v>19220000</v>
      </c>
      <c r="J14" s="3" t="s">
        <v>18</v>
      </c>
    </row>
    <row r="15" spans="1:10">
      <c r="A15" s="3" t="s">
        <v>10</v>
      </c>
      <c r="B15" s="3" t="s">
        <v>11</v>
      </c>
      <c r="C15" s="3" t="s">
        <v>12</v>
      </c>
      <c r="D15" s="3" t="s">
        <v>13</v>
      </c>
      <c r="E15" s="3" t="s">
        <v>14</v>
      </c>
      <c r="F15" s="3" t="s">
        <v>55</v>
      </c>
      <c r="G15" s="3" t="s">
        <v>56</v>
      </c>
      <c r="H15" s="3" t="s">
        <v>57</v>
      </c>
      <c r="I15" s="4">
        <v>19220000</v>
      </c>
      <c r="J15" s="3" t="s">
        <v>18</v>
      </c>
    </row>
    <row r="16" spans="1:10">
      <c r="A16" s="3" t="s">
        <v>10</v>
      </c>
      <c r="B16" s="3" t="s">
        <v>11</v>
      </c>
      <c r="C16" s="3" t="s">
        <v>12</v>
      </c>
      <c r="D16" s="3" t="s">
        <v>13</v>
      </c>
      <c r="E16" s="3" t="s">
        <v>14</v>
      </c>
      <c r="F16" s="3" t="s">
        <v>58</v>
      </c>
      <c r="G16" s="3" t="s">
        <v>59</v>
      </c>
      <c r="H16" s="3" t="s">
        <v>60</v>
      </c>
      <c r="I16" s="4">
        <v>22652000</v>
      </c>
      <c r="J16" s="3" t="s">
        <v>18</v>
      </c>
    </row>
    <row r="17" spans="1:10">
      <c r="A17" s="3" t="s">
        <v>10</v>
      </c>
      <c r="B17" s="3" t="s">
        <v>11</v>
      </c>
      <c r="C17" s="3" t="s">
        <v>12</v>
      </c>
      <c r="D17" s="3" t="s">
        <v>13</v>
      </c>
      <c r="E17" s="3" t="s">
        <v>14</v>
      </c>
      <c r="F17" s="3" t="s">
        <v>61</v>
      </c>
      <c r="G17" s="3" t="s">
        <v>62</v>
      </c>
      <c r="H17" s="3" t="s">
        <v>63</v>
      </c>
      <c r="I17" s="4">
        <v>22652000</v>
      </c>
      <c r="J17" s="3" t="s">
        <v>18</v>
      </c>
    </row>
    <row r="18" spans="1:10">
      <c r="A18" s="3" t="s">
        <v>10</v>
      </c>
      <c r="B18" s="3" t="s">
        <v>11</v>
      </c>
      <c r="C18" s="3" t="s">
        <v>12</v>
      </c>
      <c r="D18" s="3" t="s">
        <v>13</v>
      </c>
      <c r="E18" s="3" t="s">
        <v>14</v>
      </c>
      <c r="F18" s="3" t="s">
        <v>64</v>
      </c>
      <c r="G18" s="3" t="s">
        <v>65</v>
      </c>
      <c r="H18" s="3" t="s">
        <v>66</v>
      </c>
      <c r="I18" s="4">
        <v>19220000</v>
      </c>
      <c r="J18" s="3" t="s">
        <v>18</v>
      </c>
    </row>
    <row r="19" spans="1:10">
      <c r="A19" s="3" t="s">
        <v>10</v>
      </c>
      <c r="B19" s="3" t="s">
        <v>11</v>
      </c>
      <c r="C19" s="3" t="s">
        <v>12</v>
      </c>
      <c r="D19" s="3" t="s">
        <v>13</v>
      </c>
      <c r="E19" s="3" t="s">
        <v>14</v>
      </c>
      <c r="F19" s="3" t="s">
        <v>67</v>
      </c>
      <c r="G19" s="3" t="s">
        <v>68</v>
      </c>
      <c r="H19" s="3" t="s">
        <v>69</v>
      </c>
      <c r="I19" s="4">
        <v>14204000</v>
      </c>
      <c r="J19" s="3" t="s">
        <v>18</v>
      </c>
    </row>
    <row r="20" spans="1:10">
      <c r="A20" s="3" t="s">
        <v>10</v>
      </c>
      <c r="B20" s="3" t="s">
        <v>11</v>
      </c>
      <c r="C20" s="3" t="s">
        <v>70</v>
      </c>
      <c r="D20" s="3" t="s">
        <v>71</v>
      </c>
      <c r="E20" s="3" t="s">
        <v>14</v>
      </c>
      <c r="F20" s="3" t="s">
        <v>72</v>
      </c>
      <c r="G20" s="3" t="s">
        <v>73</v>
      </c>
      <c r="H20" s="3" t="s">
        <v>74</v>
      </c>
      <c r="I20" s="4">
        <v>19220000</v>
      </c>
      <c r="J20" s="3" t="s">
        <v>18</v>
      </c>
    </row>
    <row r="21" spans="1:10">
      <c r="A21" s="3" t="s">
        <v>10</v>
      </c>
      <c r="B21" s="3" t="s">
        <v>11</v>
      </c>
      <c r="C21" s="3" t="s">
        <v>70</v>
      </c>
      <c r="D21" s="3" t="s">
        <v>71</v>
      </c>
      <c r="E21" s="3" t="s">
        <v>14</v>
      </c>
      <c r="F21" s="3" t="s">
        <v>75</v>
      </c>
      <c r="G21" s="3" t="s">
        <v>76</v>
      </c>
      <c r="H21" s="3" t="s">
        <v>77</v>
      </c>
      <c r="I21" s="4">
        <v>28144000</v>
      </c>
      <c r="J21" s="3" t="s">
        <v>18</v>
      </c>
    </row>
    <row r="22" spans="1:10">
      <c r="A22" s="3" t="s">
        <v>10</v>
      </c>
      <c r="B22" s="3" t="s">
        <v>11</v>
      </c>
      <c r="C22" s="3" t="s">
        <v>70</v>
      </c>
      <c r="D22" s="3" t="s">
        <v>71</v>
      </c>
      <c r="E22" s="3" t="s">
        <v>14</v>
      </c>
      <c r="F22" s="3" t="s">
        <v>78</v>
      </c>
      <c r="G22" s="3" t="s">
        <v>79</v>
      </c>
      <c r="H22" s="3" t="s">
        <v>80</v>
      </c>
      <c r="I22" s="4">
        <v>22652000</v>
      </c>
      <c r="J22" s="3" t="s">
        <v>18</v>
      </c>
    </row>
    <row r="23" spans="1:10">
      <c r="A23" s="3" t="s">
        <v>10</v>
      </c>
      <c r="B23" s="3" t="s">
        <v>11</v>
      </c>
      <c r="C23" s="3" t="s">
        <v>70</v>
      </c>
      <c r="D23" s="3" t="s">
        <v>71</v>
      </c>
      <c r="E23" s="3" t="s">
        <v>14</v>
      </c>
      <c r="F23" s="3" t="s">
        <v>81</v>
      </c>
      <c r="G23" s="3" t="s">
        <v>82</v>
      </c>
      <c r="H23" s="3" t="s">
        <v>83</v>
      </c>
      <c r="I23" s="4">
        <v>19220000</v>
      </c>
      <c r="J23" s="3" t="s">
        <v>18</v>
      </c>
    </row>
    <row r="24" spans="1:10">
      <c r="A24" s="3" t="s">
        <v>10</v>
      </c>
      <c r="B24" s="3" t="s">
        <v>11</v>
      </c>
      <c r="C24" s="3" t="s">
        <v>70</v>
      </c>
      <c r="D24" s="3" t="s">
        <v>71</v>
      </c>
      <c r="E24" s="3" t="s">
        <v>14</v>
      </c>
      <c r="F24" s="3" t="s">
        <v>84</v>
      </c>
      <c r="G24" s="3" t="s">
        <v>85</v>
      </c>
      <c r="H24" s="3" t="s">
        <v>86</v>
      </c>
      <c r="I24" s="4">
        <v>19220000</v>
      </c>
      <c r="J24" s="3" t="s">
        <v>18</v>
      </c>
    </row>
    <row r="25" spans="1:10">
      <c r="A25" s="3" t="s">
        <v>10</v>
      </c>
      <c r="B25" s="3" t="s">
        <v>11</v>
      </c>
      <c r="C25" s="3" t="s">
        <v>70</v>
      </c>
      <c r="D25" s="3" t="s">
        <v>71</v>
      </c>
      <c r="E25" s="3" t="s">
        <v>14</v>
      </c>
      <c r="F25" s="3" t="s">
        <v>87</v>
      </c>
      <c r="G25" s="3" t="s">
        <v>88</v>
      </c>
      <c r="H25" s="3" t="s">
        <v>89</v>
      </c>
      <c r="I25" s="4">
        <v>19220000</v>
      </c>
      <c r="J25" s="3" t="s">
        <v>18</v>
      </c>
    </row>
    <row r="26" spans="1:10">
      <c r="A26" s="3" t="s">
        <v>10</v>
      </c>
      <c r="B26" s="3" t="s">
        <v>11</v>
      </c>
      <c r="C26" s="3" t="s">
        <v>70</v>
      </c>
      <c r="D26" s="3" t="s">
        <v>71</v>
      </c>
      <c r="E26" s="3" t="s">
        <v>14</v>
      </c>
      <c r="F26" s="3" t="s">
        <v>90</v>
      </c>
      <c r="G26" s="3" t="s">
        <v>91</v>
      </c>
      <c r="H26" s="3" t="s">
        <v>92</v>
      </c>
      <c r="I26" s="4">
        <v>19220000</v>
      </c>
      <c r="J26" s="3" t="s">
        <v>18</v>
      </c>
    </row>
    <row r="27" spans="1:10">
      <c r="A27" s="3" t="s">
        <v>10</v>
      </c>
      <c r="B27" s="3" t="s">
        <v>11</v>
      </c>
      <c r="C27" s="3" t="s">
        <v>70</v>
      </c>
      <c r="D27" s="3" t="s">
        <v>71</v>
      </c>
      <c r="E27" s="3" t="s">
        <v>14</v>
      </c>
      <c r="F27" s="3" t="s">
        <v>93</v>
      </c>
      <c r="G27" s="3" t="s">
        <v>94</v>
      </c>
      <c r="H27" s="3" t="s">
        <v>95</v>
      </c>
      <c r="I27" s="4">
        <v>22652000</v>
      </c>
      <c r="J27" s="3" t="s">
        <v>18</v>
      </c>
    </row>
    <row r="28" spans="1:10">
      <c r="A28" s="3" t="s">
        <v>10</v>
      </c>
      <c r="B28" s="3" t="s">
        <v>11</v>
      </c>
      <c r="C28" s="3" t="s">
        <v>70</v>
      </c>
      <c r="D28" s="3" t="s">
        <v>71</v>
      </c>
      <c r="E28" s="3" t="s">
        <v>14</v>
      </c>
      <c r="F28" s="3" t="s">
        <v>96</v>
      </c>
      <c r="G28" s="3" t="s">
        <v>97</v>
      </c>
      <c r="H28" s="3" t="s">
        <v>98</v>
      </c>
      <c r="I28" s="4">
        <v>22652000</v>
      </c>
      <c r="J28" s="3" t="s">
        <v>18</v>
      </c>
    </row>
    <row r="29" spans="1:10">
      <c r="A29" s="3" t="s">
        <v>10</v>
      </c>
      <c r="B29" s="3" t="s">
        <v>11</v>
      </c>
      <c r="C29" s="3" t="s">
        <v>70</v>
      </c>
      <c r="D29" s="3" t="s">
        <v>71</v>
      </c>
      <c r="E29" s="3" t="s">
        <v>14</v>
      </c>
      <c r="F29" s="3" t="s">
        <v>99</v>
      </c>
      <c r="G29" s="3" t="s">
        <v>100</v>
      </c>
      <c r="H29" s="3" t="s">
        <v>101</v>
      </c>
      <c r="I29" s="4">
        <v>19220000</v>
      </c>
      <c r="J29" s="3" t="s">
        <v>18</v>
      </c>
    </row>
    <row r="30" spans="1:10">
      <c r="A30" s="3" t="s">
        <v>10</v>
      </c>
      <c r="B30" s="3" t="s">
        <v>11</v>
      </c>
      <c r="C30" s="3" t="s">
        <v>70</v>
      </c>
      <c r="D30" s="3" t="s">
        <v>71</v>
      </c>
      <c r="E30" s="3" t="s">
        <v>14</v>
      </c>
      <c r="F30" s="3" t="s">
        <v>102</v>
      </c>
      <c r="G30" s="3" t="s">
        <v>103</v>
      </c>
      <c r="H30" s="3" t="s">
        <v>104</v>
      </c>
      <c r="I30" s="4">
        <v>22652000</v>
      </c>
      <c r="J30" s="3" t="s">
        <v>18</v>
      </c>
    </row>
    <row r="31" spans="1:10">
      <c r="A31" s="3" t="s">
        <v>10</v>
      </c>
      <c r="B31" s="3" t="s">
        <v>11</v>
      </c>
      <c r="C31" s="3" t="s">
        <v>70</v>
      </c>
      <c r="D31" s="3" t="s">
        <v>71</v>
      </c>
      <c r="E31" s="3" t="s">
        <v>14</v>
      </c>
      <c r="F31" s="3" t="s">
        <v>105</v>
      </c>
      <c r="G31" s="3" t="s">
        <v>106</v>
      </c>
      <c r="H31" s="3" t="s">
        <v>107</v>
      </c>
      <c r="I31" s="4">
        <v>19220000</v>
      </c>
      <c r="J31" s="3" t="s">
        <v>18</v>
      </c>
    </row>
    <row r="32" spans="1:10">
      <c r="A32" s="3" t="s">
        <v>10</v>
      </c>
      <c r="B32" s="3" t="s">
        <v>11</v>
      </c>
      <c r="C32" s="3" t="s">
        <v>70</v>
      </c>
      <c r="D32" s="3" t="s">
        <v>71</v>
      </c>
      <c r="E32" s="3" t="s">
        <v>14</v>
      </c>
      <c r="F32" s="3" t="s">
        <v>108</v>
      </c>
      <c r="G32" s="3" t="s">
        <v>109</v>
      </c>
      <c r="H32" s="3" t="s">
        <v>110</v>
      </c>
      <c r="I32" s="4">
        <v>19220000</v>
      </c>
      <c r="J32" s="3" t="s">
        <v>18</v>
      </c>
    </row>
    <row r="33" spans="1:10">
      <c r="A33" s="3" t="s">
        <v>10</v>
      </c>
      <c r="B33" s="3" t="s">
        <v>11</v>
      </c>
      <c r="C33" s="3" t="s">
        <v>70</v>
      </c>
      <c r="D33" s="3" t="s">
        <v>71</v>
      </c>
      <c r="E33" s="3" t="s">
        <v>14</v>
      </c>
      <c r="F33" s="3" t="s">
        <v>111</v>
      </c>
      <c r="G33" s="3" t="s">
        <v>112</v>
      </c>
      <c r="H33" s="3" t="s">
        <v>113</v>
      </c>
      <c r="I33" s="4">
        <v>22652000</v>
      </c>
      <c r="J33" s="3" t="s">
        <v>18</v>
      </c>
    </row>
    <row r="34" spans="1:10">
      <c r="A34" s="3" t="s">
        <v>10</v>
      </c>
      <c r="B34" s="3" t="s">
        <v>11</v>
      </c>
      <c r="C34" s="3" t="s">
        <v>70</v>
      </c>
      <c r="D34" s="3" t="s">
        <v>71</v>
      </c>
      <c r="E34" s="3" t="s">
        <v>14</v>
      </c>
      <c r="F34" s="3" t="s">
        <v>114</v>
      </c>
      <c r="G34" s="3" t="s">
        <v>115</v>
      </c>
      <c r="H34" s="3" t="s">
        <v>116</v>
      </c>
      <c r="I34" s="4">
        <v>15788000</v>
      </c>
      <c r="J34" s="3" t="s">
        <v>18</v>
      </c>
    </row>
    <row r="35" spans="1:10">
      <c r="A35" s="3" t="s">
        <v>10</v>
      </c>
      <c r="B35" s="3" t="s">
        <v>11</v>
      </c>
      <c r="C35" s="3" t="s">
        <v>117</v>
      </c>
      <c r="D35" s="3" t="s">
        <v>118</v>
      </c>
      <c r="E35" s="3" t="s">
        <v>14</v>
      </c>
      <c r="F35" s="3" t="s">
        <v>119</v>
      </c>
      <c r="G35" s="3" t="s">
        <v>120</v>
      </c>
      <c r="H35" s="3" t="s">
        <v>121</v>
      </c>
      <c r="I35" s="4">
        <v>14204000</v>
      </c>
      <c r="J35" s="3" t="s">
        <v>18</v>
      </c>
    </row>
    <row r="36" spans="1:10">
      <c r="A36" s="3" t="s">
        <v>10</v>
      </c>
      <c r="B36" s="3" t="s">
        <v>11</v>
      </c>
      <c r="C36" s="3" t="s">
        <v>117</v>
      </c>
      <c r="D36" s="3" t="s">
        <v>118</v>
      </c>
      <c r="E36" s="3" t="s">
        <v>14</v>
      </c>
      <c r="F36" s="3" t="s">
        <v>122</v>
      </c>
      <c r="G36" s="3" t="s">
        <v>123</v>
      </c>
      <c r="H36" s="3" t="s">
        <v>124</v>
      </c>
      <c r="I36" s="4">
        <v>19220000</v>
      </c>
      <c r="J36" s="3" t="s">
        <v>18</v>
      </c>
    </row>
    <row r="37" spans="1:10">
      <c r="A37" s="3" t="s">
        <v>10</v>
      </c>
      <c r="B37" s="3" t="s">
        <v>11</v>
      </c>
      <c r="C37" s="3" t="s">
        <v>117</v>
      </c>
      <c r="D37" s="3" t="s">
        <v>118</v>
      </c>
      <c r="E37" s="3" t="s">
        <v>14</v>
      </c>
      <c r="F37" s="3" t="s">
        <v>125</v>
      </c>
      <c r="G37" s="3" t="s">
        <v>126</v>
      </c>
      <c r="H37" s="3" t="s">
        <v>127</v>
      </c>
      <c r="I37" s="4">
        <v>14204000</v>
      </c>
      <c r="J37" s="3" t="s">
        <v>18</v>
      </c>
    </row>
    <row r="38" spans="1:10">
      <c r="A38" s="3" t="s">
        <v>10</v>
      </c>
      <c r="B38" s="3" t="s">
        <v>11</v>
      </c>
      <c r="C38" s="3" t="s">
        <v>117</v>
      </c>
      <c r="D38" s="3" t="s">
        <v>118</v>
      </c>
      <c r="E38" s="3" t="s">
        <v>14</v>
      </c>
      <c r="F38" s="3" t="s">
        <v>128</v>
      </c>
      <c r="G38" s="3" t="s">
        <v>129</v>
      </c>
      <c r="H38" s="3" t="s">
        <v>130</v>
      </c>
      <c r="I38" s="4">
        <v>22652000</v>
      </c>
      <c r="J38" s="3" t="s">
        <v>18</v>
      </c>
    </row>
    <row r="39" spans="1:10">
      <c r="A39" s="3" t="s">
        <v>10</v>
      </c>
      <c r="B39" s="3" t="s">
        <v>11</v>
      </c>
      <c r="C39" s="3" t="s">
        <v>117</v>
      </c>
      <c r="D39" s="3" t="s">
        <v>118</v>
      </c>
      <c r="E39" s="3" t="s">
        <v>14</v>
      </c>
      <c r="F39" s="3" t="s">
        <v>131</v>
      </c>
      <c r="G39" s="3" t="s">
        <v>132</v>
      </c>
      <c r="H39" s="3" t="s">
        <v>133</v>
      </c>
      <c r="I39" s="4">
        <v>24988000</v>
      </c>
      <c r="J39" s="3" t="s">
        <v>18</v>
      </c>
    </row>
    <row r="40" spans="1:10">
      <c r="A40" s="3" t="s">
        <v>10</v>
      </c>
      <c r="B40" s="3" t="s">
        <v>11</v>
      </c>
      <c r="C40" s="3" t="s">
        <v>117</v>
      </c>
      <c r="D40" s="3" t="s">
        <v>118</v>
      </c>
      <c r="E40" s="3" t="s">
        <v>14</v>
      </c>
      <c r="F40" s="3" t="s">
        <v>134</v>
      </c>
      <c r="G40" s="3" t="s">
        <v>135</v>
      </c>
      <c r="H40" s="3" t="s">
        <v>136</v>
      </c>
      <c r="I40" s="4">
        <v>22652000</v>
      </c>
      <c r="J40" s="3" t="s">
        <v>18</v>
      </c>
    </row>
    <row r="41" spans="1:10">
      <c r="A41" s="3" t="s">
        <v>10</v>
      </c>
      <c r="B41" s="3" t="s">
        <v>11</v>
      </c>
      <c r="C41" s="3" t="s">
        <v>117</v>
      </c>
      <c r="D41" s="3" t="s">
        <v>118</v>
      </c>
      <c r="E41" s="3" t="s">
        <v>14</v>
      </c>
      <c r="F41" s="3" t="s">
        <v>137</v>
      </c>
      <c r="G41" s="3" t="s">
        <v>138</v>
      </c>
      <c r="H41" s="3" t="s">
        <v>139</v>
      </c>
      <c r="I41" s="4">
        <v>19220000</v>
      </c>
      <c r="J41" s="3" t="s">
        <v>18</v>
      </c>
    </row>
    <row r="42" spans="1:10">
      <c r="A42" s="3" t="s">
        <v>10</v>
      </c>
      <c r="B42" s="3" t="s">
        <v>11</v>
      </c>
      <c r="C42" s="3" t="s">
        <v>117</v>
      </c>
      <c r="D42" s="3" t="s">
        <v>118</v>
      </c>
      <c r="E42" s="3" t="s">
        <v>14</v>
      </c>
      <c r="F42" s="3" t="s">
        <v>140</v>
      </c>
      <c r="G42" s="3" t="s">
        <v>141</v>
      </c>
      <c r="H42" s="3" t="s">
        <v>142</v>
      </c>
      <c r="I42" s="4">
        <v>24988000</v>
      </c>
      <c r="J42" s="3" t="s">
        <v>18</v>
      </c>
    </row>
    <row r="43" spans="1:10">
      <c r="A43" s="3" t="s">
        <v>10</v>
      </c>
      <c r="B43" s="3" t="s">
        <v>11</v>
      </c>
      <c r="C43" s="3" t="s">
        <v>143</v>
      </c>
      <c r="D43" s="3" t="s">
        <v>144</v>
      </c>
      <c r="E43" s="3" t="s">
        <v>14</v>
      </c>
      <c r="F43" s="3" t="s">
        <v>145</v>
      </c>
      <c r="G43" s="3" t="s">
        <v>146</v>
      </c>
      <c r="H43" s="3" t="s">
        <v>147</v>
      </c>
      <c r="I43" s="4">
        <v>19220000</v>
      </c>
      <c r="J43" s="3" t="s">
        <v>18</v>
      </c>
    </row>
    <row r="44" spans="1:10">
      <c r="A44" s="3" t="s">
        <v>10</v>
      </c>
      <c r="B44" s="3" t="s">
        <v>11</v>
      </c>
      <c r="C44" s="3" t="s">
        <v>143</v>
      </c>
      <c r="D44" s="3" t="s">
        <v>144</v>
      </c>
      <c r="E44" s="3" t="s">
        <v>14</v>
      </c>
      <c r="F44" s="3" t="s">
        <v>148</v>
      </c>
      <c r="G44" s="3" t="s">
        <v>149</v>
      </c>
      <c r="H44" s="3" t="s">
        <v>150</v>
      </c>
      <c r="I44" s="4">
        <v>24988000</v>
      </c>
      <c r="J44" s="3" t="s">
        <v>18</v>
      </c>
    </row>
    <row r="45" spans="1:10">
      <c r="A45" s="3" t="s">
        <v>10</v>
      </c>
      <c r="B45" s="3" t="s">
        <v>11</v>
      </c>
      <c r="C45" s="3" t="s">
        <v>143</v>
      </c>
      <c r="D45" s="3" t="s">
        <v>144</v>
      </c>
      <c r="E45" s="3" t="s">
        <v>14</v>
      </c>
      <c r="F45" s="3" t="s">
        <v>151</v>
      </c>
      <c r="G45" s="3" t="s">
        <v>152</v>
      </c>
      <c r="H45" s="3" t="s">
        <v>153</v>
      </c>
      <c r="I45" s="4">
        <v>22652000</v>
      </c>
      <c r="J45" s="3" t="s">
        <v>18</v>
      </c>
    </row>
    <row r="46" spans="1:10">
      <c r="A46" s="3" t="s">
        <v>10</v>
      </c>
      <c r="B46" s="3" t="s">
        <v>11</v>
      </c>
      <c r="C46" s="3" t="s">
        <v>143</v>
      </c>
      <c r="D46" s="3" t="s">
        <v>144</v>
      </c>
      <c r="E46" s="3" t="s">
        <v>14</v>
      </c>
      <c r="F46" s="3" t="s">
        <v>154</v>
      </c>
      <c r="G46" s="3" t="s">
        <v>155</v>
      </c>
      <c r="H46" s="3" t="s">
        <v>156</v>
      </c>
      <c r="I46" s="4">
        <v>19220000</v>
      </c>
      <c r="J46" s="3" t="s">
        <v>18</v>
      </c>
    </row>
    <row r="47" spans="1:10">
      <c r="A47" s="3" t="s">
        <v>10</v>
      </c>
      <c r="B47" s="3" t="s">
        <v>11</v>
      </c>
      <c r="C47" s="3" t="s">
        <v>143</v>
      </c>
      <c r="D47" s="3" t="s">
        <v>144</v>
      </c>
      <c r="E47" s="3" t="s">
        <v>14</v>
      </c>
      <c r="F47" s="3" t="s">
        <v>157</v>
      </c>
      <c r="G47" s="3" t="s">
        <v>158</v>
      </c>
      <c r="H47" s="3" t="s">
        <v>159</v>
      </c>
      <c r="I47" s="4">
        <v>11620000</v>
      </c>
      <c r="J47" s="3" t="s">
        <v>18</v>
      </c>
    </row>
    <row r="48" spans="1:10">
      <c r="A48" s="3" t="s">
        <v>10</v>
      </c>
      <c r="B48" s="3" t="s">
        <v>11</v>
      </c>
      <c r="C48" s="3" t="s">
        <v>143</v>
      </c>
      <c r="D48" s="3" t="s">
        <v>144</v>
      </c>
      <c r="E48" s="3" t="s">
        <v>14</v>
      </c>
      <c r="F48" s="3" t="s">
        <v>160</v>
      </c>
      <c r="G48" s="3" t="s">
        <v>161</v>
      </c>
      <c r="H48" s="3" t="s">
        <v>162</v>
      </c>
      <c r="I48" s="4">
        <v>22652000</v>
      </c>
      <c r="J48" s="3" t="s">
        <v>18</v>
      </c>
    </row>
    <row r="49" spans="1:10">
      <c r="A49" s="3" t="s">
        <v>10</v>
      </c>
      <c r="B49" s="3" t="s">
        <v>11</v>
      </c>
      <c r="C49" s="3" t="s">
        <v>143</v>
      </c>
      <c r="D49" s="3" t="s">
        <v>144</v>
      </c>
      <c r="E49" s="3" t="s">
        <v>14</v>
      </c>
      <c r="F49" s="3" t="s">
        <v>163</v>
      </c>
      <c r="G49" s="3" t="s">
        <v>164</v>
      </c>
      <c r="H49" s="3" t="s">
        <v>165</v>
      </c>
      <c r="I49" s="4">
        <v>24988000</v>
      </c>
      <c r="J49" s="3" t="s">
        <v>18</v>
      </c>
    </row>
    <row r="50" spans="1:10">
      <c r="A50" s="3" t="s">
        <v>166</v>
      </c>
      <c r="B50" s="3" t="s">
        <v>167</v>
      </c>
      <c r="C50" s="3" t="s">
        <v>168</v>
      </c>
      <c r="D50" s="3" t="s">
        <v>169</v>
      </c>
      <c r="E50" s="3" t="s">
        <v>14</v>
      </c>
      <c r="F50" s="3" t="s">
        <v>170</v>
      </c>
      <c r="G50" s="3" t="s">
        <v>171</v>
      </c>
      <c r="H50" s="3" t="s">
        <v>172</v>
      </c>
      <c r="I50" s="4">
        <v>14204000</v>
      </c>
      <c r="J50" s="3" t="s">
        <v>18</v>
      </c>
    </row>
    <row r="51" spans="1:10">
      <c r="A51" s="3" t="s">
        <v>166</v>
      </c>
      <c r="B51" s="3" t="s">
        <v>167</v>
      </c>
      <c r="C51" s="3" t="s">
        <v>168</v>
      </c>
      <c r="D51" s="3" t="s">
        <v>169</v>
      </c>
      <c r="E51" s="3" t="s">
        <v>14</v>
      </c>
      <c r="F51" s="3" t="s">
        <v>173</v>
      </c>
      <c r="G51" s="3" t="s">
        <v>174</v>
      </c>
      <c r="H51" s="3" t="s">
        <v>175</v>
      </c>
      <c r="I51" s="4">
        <v>11620000</v>
      </c>
      <c r="J51" s="3" t="s">
        <v>18</v>
      </c>
    </row>
    <row r="52" spans="1:10">
      <c r="A52" s="3" t="s">
        <v>166</v>
      </c>
      <c r="B52" s="3" t="s">
        <v>167</v>
      </c>
      <c r="C52" s="3" t="s">
        <v>176</v>
      </c>
      <c r="D52" s="3" t="s">
        <v>177</v>
      </c>
      <c r="E52" s="3" t="s">
        <v>178</v>
      </c>
      <c r="F52" s="3" t="s">
        <v>179</v>
      </c>
      <c r="G52" s="3" t="s">
        <v>180</v>
      </c>
      <c r="H52" s="3" t="s">
        <v>181</v>
      </c>
      <c r="I52" s="4">
        <v>22652000</v>
      </c>
      <c r="J52" s="3" t="s">
        <v>18</v>
      </c>
    </row>
    <row r="53" spans="1:10">
      <c r="A53" s="3" t="s">
        <v>166</v>
      </c>
      <c r="B53" s="3" t="s">
        <v>167</v>
      </c>
      <c r="C53" s="3" t="s">
        <v>176</v>
      </c>
      <c r="D53" s="3" t="s">
        <v>177</v>
      </c>
      <c r="E53" s="3" t="s">
        <v>178</v>
      </c>
      <c r="F53" s="3" t="s">
        <v>182</v>
      </c>
      <c r="G53" s="3" t="s">
        <v>183</v>
      </c>
      <c r="H53" s="3" t="s">
        <v>184</v>
      </c>
      <c r="I53" s="4">
        <v>19220000</v>
      </c>
      <c r="J53" s="3" t="s">
        <v>18</v>
      </c>
    </row>
    <row r="54" spans="1:10">
      <c r="A54" s="3" t="s">
        <v>166</v>
      </c>
      <c r="B54" s="3" t="s">
        <v>167</v>
      </c>
      <c r="C54" s="3" t="s">
        <v>176</v>
      </c>
      <c r="D54" s="3" t="s">
        <v>177</v>
      </c>
      <c r="E54" s="3" t="s">
        <v>178</v>
      </c>
      <c r="F54" s="3" t="s">
        <v>185</v>
      </c>
      <c r="G54" s="3" t="s">
        <v>186</v>
      </c>
      <c r="H54" s="3" t="s">
        <v>187</v>
      </c>
      <c r="I54" s="4">
        <v>19220000</v>
      </c>
      <c r="J54" s="3" t="s">
        <v>18</v>
      </c>
    </row>
    <row r="55" spans="1:10">
      <c r="A55" s="3" t="s">
        <v>166</v>
      </c>
      <c r="B55" s="3" t="s">
        <v>167</v>
      </c>
      <c r="C55" s="3" t="s">
        <v>176</v>
      </c>
      <c r="D55" s="3" t="s">
        <v>177</v>
      </c>
      <c r="E55" s="3" t="s">
        <v>178</v>
      </c>
      <c r="F55" s="3" t="s">
        <v>188</v>
      </c>
      <c r="G55" s="3" t="s">
        <v>189</v>
      </c>
      <c r="H55" s="3" t="s">
        <v>190</v>
      </c>
      <c r="I55" s="4">
        <v>19220000</v>
      </c>
      <c r="J55" s="3" t="s">
        <v>18</v>
      </c>
    </row>
    <row r="56" spans="1:10">
      <c r="A56" s="3" t="s">
        <v>166</v>
      </c>
      <c r="B56" s="3" t="s">
        <v>167</v>
      </c>
      <c r="C56" s="3" t="s">
        <v>176</v>
      </c>
      <c r="D56" s="3" t="s">
        <v>177</v>
      </c>
      <c r="E56" s="3" t="s">
        <v>178</v>
      </c>
      <c r="F56" s="3" t="s">
        <v>191</v>
      </c>
      <c r="G56" s="3" t="s">
        <v>192</v>
      </c>
      <c r="H56" s="3" t="s">
        <v>193</v>
      </c>
      <c r="I56" s="4">
        <v>22652000</v>
      </c>
      <c r="J56" s="3" t="s">
        <v>18</v>
      </c>
    </row>
    <row r="57" spans="1:10">
      <c r="A57" s="3" t="s">
        <v>166</v>
      </c>
      <c r="B57" s="3" t="s">
        <v>167</v>
      </c>
      <c r="C57" s="3" t="s">
        <v>176</v>
      </c>
      <c r="D57" s="3" t="s">
        <v>177</v>
      </c>
      <c r="E57" s="3" t="s">
        <v>178</v>
      </c>
      <c r="F57" s="3" t="s">
        <v>194</v>
      </c>
      <c r="G57" s="3" t="s">
        <v>195</v>
      </c>
      <c r="H57" s="3" t="s">
        <v>196</v>
      </c>
      <c r="I57" s="4">
        <v>19220000</v>
      </c>
      <c r="J57" s="3" t="s">
        <v>18</v>
      </c>
    </row>
    <row r="58" spans="1:10">
      <c r="A58" s="3" t="s">
        <v>166</v>
      </c>
      <c r="B58" s="3" t="s">
        <v>167</v>
      </c>
      <c r="C58" s="3" t="s">
        <v>176</v>
      </c>
      <c r="D58" s="3" t="s">
        <v>177</v>
      </c>
      <c r="E58" s="3" t="s">
        <v>178</v>
      </c>
      <c r="F58" s="3" t="s">
        <v>197</v>
      </c>
      <c r="G58" s="3" t="s">
        <v>198</v>
      </c>
      <c r="H58" s="3" t="s">
        <v>199</v>
      </c>
      <c r="I58" s="4">
        <v>22652000</v>
      </c>
      <c r="J58" s="3" t="s">
        <v>18</v>
      </c>
    </row>
    <row r="59" spans="1:10">
      <c r="A59" s="3" t="s">
        <v>166</v>
      </c>
      <c r="B59" s="3" t="s">
        <v>167</v>
      </c>
      <c r="C59" s="3" t="s">
        <v>176</v>
      </c>
      <c r="D59" s="3" t="s">
        <v>177</v>
      </c>
      <c r="E59" s="3" t="s">
        <v>178</v>
      </c>
      <c r="F59" s="3" t="s">
        <v>200</v>
      </c>
      <c r="G59" s="3" t="s">
        <v>201</v>
      </c>
      <c r="H59" s="3" t="s">
        <v>202</v>
      </c>
      <c r="I59" s="4">
        <v>22652000</v>
      </c>
      <c r="J59" s="3" t="s">
        <v>18</v>
      </c>
    </row>
    <row r="60" spans="1:10">
      <c r="A60" s="3" t="s">
        <v>166</v>
      </c>
      <c r="B60" s="3" t="s">
        <v>167</v>
      </c>
      <c r="C60" s="3" t="s">
        <v>203</v>
      </c>
      <c r="D60" s="3" t="s">
        <v>204</v>
      </c>
      <c r="E60" s="3" t="s">
        <v>205</v>
      </c>
      <c r="F60" s="3" t="s">
        <v>206</v>
      </c>
      <c r="G60" s="3" t="s">
        <v>207</v>
      </c>
      <c r="H60" s="3" t="s">
        <v>208</v>
      </c>
      <c r="I60" s="4">
        <v>22652000</v>
      </c>
      <c r="J60" s="3" t="s">
        <v>18</v>
      </c>
    </row>
    <row r="61" spans="1:10">
      <c r="A61" s="3" t="s">
        <v>166</v>
      </c>
      <c r="B61" s="3" t="s">
        <v>167</v>
      </c>
      <c r="C61" s="3" t="s">
        <v>203</v>
      </c>
      <c r="D61" s="3" t="s">
        <v>204</v>
      </c>
      <c r="E61" s="3" t="s">
        <v>205</v>
      </c>
      <c r="F61" s="3" t="s">
        <v>209</v>
      </c>
      <c r="G61" s="3" t="s">
        <v>210</v>
      </c>
      <c r="H61" s="3" t="s">
        <v>211</v>
      </c>
      <c r="I61" s="4">
        <v>15788000</v>
      </c>
      <c r="J61" s="3" t="s">
        <v>18</v>
      </c>
    </row>
    <row r="62" spans="1:10">
      <c r="A62" s="3" t="s">
        <v>166</v>
      </c>
      <c r="B62" s="3" t="s">
        <v>167</v>
      </c>
      <c r="C62" s="3" t="s">
        <v>203</v>
      </c>
      <c r="D62" s="3" t="s">
        <v>204</v>
      </c>
      <c r="E62" s="3" t="s">
        <v>205</v>
      </c>
      <c r="F62" s="3" t="s">
        <v>212</v>
      </c>
      <c r="G62" s="3" t="s">
        <v>213</v>
      </c>
      <c r="H62" s="3" t="s">
        <v>214</v>
      </c>
      <c r="I62" s="4">
        <v>19220000</v>
      </c>
      <c r="J62" s="3" t="s">
        <v>18</v>
      </c>
    </row>
    <row r="63" spans="1:10">
      <c r="A63" s="3" t="s">
        <v>166</v>
      </c>
      <c r="B63" s="3" t="s">
        <v>167</v>
      </c>
      <c r="C63" s="3" t="s">
        <v>203</v>
      </c>
      <c r="D63" s="3" t="s">
        <v>204</v>
      </c>
      <c r="E63" s="3" t="s">
        <v>205</v>
      </c>
      <c r="F63" s="3" t="s">
        <v>215</v>
      </c>
      <c r="G63" s="3" t="s">
        <v>216</v>
      </c>
      <c r="H63" s="3" t="s">
        <v>217</v>
      </c>
      <c r="I63" s="4">
        <v>19220000</v>
      </c>
      <c r="J63" s="3" t="s">
        <v>18</v>
      </c>
    </row>
    <row r="64" spans="1:10">
      <c r="A64" s="3" t="s">
        <v>166</v>
      </c>
      <c r="B64" s="3" t="s">
        <v>167</v>
      </c>
      <c r="C64" s="3" t="s">
        <v>203</v>
      </c>
      <c r="D64" s="3" t="s">
        <v>204</v>
      </c>
      <c r="E64" s="3" t="s">
        <v>205</v>
      </c>
      <c r="F64" s="3" t="s">
        <v>218</v>
      </c>
      <c r="G64" s="3" t="s">
        <v>219</v>
      </c>
      <c r="H64" s="3" t="s">
        <v>220</v>
      </c>
      <c r="I64" s="4">
        <v>128208</v>
      </c>
      <c r="J64" s="3" t="s">
        <v>18</v>
      </c>
    </row>
    <row r="65" spans="1:10">
      <c r="A65" s="3" t="s">
        <v>166</v>
      </c>
      <c r="B65" s="3" t="s">
        <v>167</v>
      </c>
      <c r="C65" s="3" t="s">
        <v>203</v>
      </c>
      <c r="D65" s="3" t="s">
        <v>204</v>
      </c>
      <c r="E65" s="3" t="s">
        <v>205</v>
      </c>
      <c r="F65" s="3" t="s">
        <v>221</v>
      </c>
      <c r="G65" s="3" t="s">
        <v>222</v>
      </c>
      <c r="H65" s="3" t="s">
        <v>223</v>
      </c>
      <c r="I65" s="4">
        <v>22652000</v>
      </c>
      <c r="J65" s="3" t="s">
        <v>18</v>
      </c>
    </row>
    <row r="66" spans="1:10">
      <c r="A66" s="3" t="s">
        <v>166</v>
      </c>
      <c r="B66" s="3" t="s">
        <v>167</v>
      </c>
      <c r="C66" s="3" t="s">
        <v>203</v>
      </c>
      <c r="D66" s="3" t="s">
        <v>204</v>
      </c>
      <c r="E66" s="3" t="s">
        <v>205</v>
      </c>
      <c r="F66" s="3" t="s">
        <v>224</v>
      </c>
      <c r="G66" s="3" t="s">
        <v>225</v>
      </c>
      <c r="H66" s="3" t="s">
        <v>226</v>
      </c>
      <c r="I66" s="4">
        <v>22652000</v>
      </c>
      <c r="J66" s="3" t="s">
        <v>18</v>
      </c>
    </row>
    <row r="67" spans="1:10">
      <c r="A67" s="3" t="s">
        <v>166</v>
      </c>
      <c r="B67" s="3" t="s">
        <v>167</v>
      </c>
      <c r="C67" s="3" t="s">
        <v>203</v>
      </c>
      <c r="D67" s="3" t="s">
        <v>204</v>
      </c>
      <c r="E67" s="3" t="s">
        <v>205</v>
      </c>
      <c r="F67" s="3" t="s">
        <v>227</v>
      </c>
      <c r="G67" s="3" t="s">
        <v>228</v>
      </c>
      <c r="H67" s="3" t="s">
        <v>229</v>
      </c>
      <c r="I67" s="4">
        <v>19220000</v>
      </c>
      <c r="J67" s="3" t="s">
        <v>18</v>
      </c>
    </row>
    <row r="68" spans="1:10">
      <c r="A68" s="3" t="s">
        <v>166</v>
      </c>
      <c r="B68" s="3" t="s">
        <v>167</v>
      </c>
      <c r="C68" s="3" t="s">
        <v>203</v>
      </c>
      <c r="D68" s="3" t="s">
        <v>204</v>
      </c>
      <c r="E68" s="3" t="s">
        <v>205</v>
      </c>
      <c r="F68" s="3" t="s">
        <v>230</v>
      </c>
      <c r="G68" s="3" t="s">
        <v>231</v>
      </c>
      <c r="H68" s="3" t="s">
        <v>232</v>
      </c>
      <c r="I68" s="4">
        <v>19220000</v>
      </c>
      <c r="J68" s="3" t="s">
        <v>18</v>
      </c>
    </row>
    <row r="69" spans="1:10">
      <c r="A69" s="3" t="s">
        <v>166</v>
      </c>
      <c r="B69" s="3" t="s">
        <v>167</v>
      </c>
      <c r="C69" s="3" t="s">
        <v>203</v>
      </c>
      <c r="D69" s="3" t="s">
        <v>204</v>
      </c>
      <c r="E69" s="3" t="s">
        <v>205</v>
      </c>
      <c r="F69" s="3" t="s">
        <v>233</v>
      </c>
      <c r="G69" s="3" t="s">
        <v>234</v>
      </c>
      <c r="H69" s="3" t="s">
        <v>235</v>
      </c>
      <c r="I69" s="4">
        <v>22652000</v>
      </c>
      <c r="J69" s="3" t="s">
        <v>18</v>
      </c>
    </row>
    <row r="70" spans="1:10">
      <c r="A70" s="3" t="s">
        <v>166</v>
      </c>
      <c r="B70" s="3" t="s">
        <v>167</v>
      </c>
      <c r="C70" s="3" t="s">
        <v>203</v>
      </c>
      <c r="D70" s="3" t="s">
        <v>204</v>
      </c>
      <c r="E70" s="3" t="s">
        <v>205</v>
      </c>
      <c r="F70" s="3" t="s">
        <v>236</v>
      </c>
      <c r="G70" s="3" t="s">
        <v>237</v>
      </c>
      <c r="H70" s="3" t="s">
        <v>238</v>
      </c>
      <c r="I70" s="4">
        <v>19220000</v>
      </c>
      <c r="J70" s="3" t="s">
        <v>18</v>
      </c>
    </row>
    <row r="71" spans="1:10">
      <c r="A71" s="3" t="s">
        <v>166</v>
      </c>
      <c r="B71" s="3" t="s">
        <v>167</v>
      </c>
      <c r="C71" s="3" t="s">
        <v>203</v>
      </c>
      <c r="D71" s="3" t="s">
        <v>204</v>
      </c>
      <c r="E71" s="3" t="s">
        <v>205</v>
      </c>
      <c r="F71" s="3" t="s">
        <v>239</v>
      </c>
      <c r="G71" s="3" t="s">
        <v>240</v>
      </c>
      <c r="H71" s="3" t="s">
        <v>241</v>
      </c>
      <c r="I71" s="4">
        <v>11168000</v>
      </c>
      <c r="J71" s="3" t="s">
        <v>18</v>
      </c>
    </row>
    <row r="72" spans="1:10">
      <c r="A72" s="3" t="s">
        <v>166</v>
      </c>
      <c r="B72" s="3" t="s">
        <v>167</v>
      </c>
      <c r="C72" s="3" t="s">
        <v>242</v>
      </c>
      <c r="D72" s="3" t="s">
        <v>243</v>
      </c>
      <c r="E72" s="3" t="s">
        <v>205</v>
      </c>
      <c r="F72" s="3" t="s">
        <v>244</v>
      </c>
      <c r="G72" s="3" t="s">
        <v>245</v>
      </c>
      <c r="H72" s="3" t="s">
        <v>246</v>
      </c>
      <c r="I72" s="4">
        <v>28144000</v>
      </c>
      <c r="J72" s="3" t="s">
        <v>18</v>
      </c>
    </row>
    <row r="73" spans="1:10">
      <c r="A73" s="3" t="s">
        <v>166</v>
      </c>
      <c r="B73" s="3" t="s">
        <v>167</v>
      </c>
      <c r="C73" s="3" t="s">
        <v>242</v>
      </c>
      <c r="D73" s="3" t="s">
        <v>243</v>
      </c>
      <c r="E73" s="3" t="s">
        <v>205</v>
      </c>
      <c r="F73" s="3" t="s">
        <v>247</v>
      </c>
      <c r="G73" s="3" t="s">
        <v>248</v>
      </c>
      <c r="H73" s="3" t="s">
        <v>249</v>
      </c>
      <c r="I73" s="4">
        <v>19220000</v>
      </c>
      <c r="J73" s="3" t="s">
        <v>18</v>
      </c>
    </row>
    <row r="74" spans="1:10">
      <c r="A74" s="3" t="s">
        <v>166</v>
      </c>
      <c r="B74" s="3" t="s">
        <v>167</v>
      </c>
      <c r="C74" s="3" t="s">
        <v>242</v>
      </c>
      <c r="D74" s="3" t="s">
        <v>243</v>
      </c>
      <c r="E74" s="3" t="s">
        <v>205</v>
      </c>
      <c r="F74" s="3" t="s">
        <v>250</v>
      </c>
      <c r="G74" s="3" t="s">
        <v>251</v>
      </c>
      <c r="H74" s="3" t="s">
        <v>252</v>
      </c>
      <c r="I74" s="4">
        <v>22652000</v>
      </c>
      <c r="J74" s="3" t="s">
        <v>18</v>
      </c>
    </row>
    <row r="75" spans="1:10">
      <c r="A75" s="3" t="s">
        <v>166</v>
      </c>
      <c r="B75" s="3" t="s">
        <v>167</v>
      </c>
      <c r="C75" s="3" t="s">
        <v>242</v>
      </c>
      <c r="D75" s="3" t="s">
        <v>243</v>
      </c>
      <c r="E75" s="3" t="s">
        <v>205</v>
      </c>
      <c r="F75" s="3" t="s">
        <v>253</v>
      </c>
      <c r="G75" s="3" t="s">
        <v>254</v>
      </c>
      <c r="H75" s="3" t="s">
        <v>255</v>
      </c>
      <c r="I75" s="4">
        <v>19220000</v>
      </c>
      <c r="J75" s="3" t="s">
        <v>18</v>
      </c>
    </row>
    <row r="76" spans="1:10">
      <c r="A76" s="3" t="s">
        <v>166</v>
      </c>
      <c r="B76" s="3" t="s">
        <v>167</v>
      </c>
      <c r="C76" s="3" t="s">
        <v>242</v>
      </c>
      <c r="D76" s="3" t="s">
        <v>243</v>
      </c>
      <c r="E76" s="3" t="s">
        <v>205</v>
      </c>
      <c r="F76" s="3" t="s">
        <v>256</v>
      </c>
      <c r="G76" s="3" t="s">
        <v>257</v>
      </c>
      <c r="H76" s="3" t="s">
        <v>258</v>
      </c>
      <c r="I76" s="4">
        <v>19220000</v>
      </c>
      <c r="J76" s="3" t="s">
        <v>18</v>
      </c>
    </row>
    <row r="77" spans="1:10">
      <c r="A77" s="3" t="s">
        <v>166</v>
      </c>
      <c r="B77" s="3" t="s">
        <v>167</v>
      </c>
      <c r="C77" s="3" t="s">
        <v>259</v>
      </c>
      <c r="D77" s="3" t="s">
        <v>204</v>
      </c>
      <c r="E77" s="3" t="s">
        <v>14</v>
      </c>
      <c r="F77" s="3" t="s">
        <v>260</v>
      </c>
      <c r="G77" s="3" t="s">
        <v>261</v>
      </c>
      <c r="H77" s="3" t="s">
        <v>262</v>
      </c>
      <c r="I77" s="4">
        <v>22652000</v>
      </c>
      <c r="J77" s="3" t="s">
        <v>18</v>
      </c>
    </row>
    <row r="78" spans="1:10">
      <c r="A78" s="3" t="s">
        <v>166</v>
      </c>
      <c r="B78" s="3" t="s">
        <v>167</v>
      </c>
      <c r="C78" s="3" t="s">
        <v>259</v>
      </c>
      <c r="D78" s="3" t="s">
        <v>204</v>
      </c>
      <c r="E78" s="3" t="s">
        <v>14</v>
      </c>
      <c r="F78" s="3" t="s">
        <v>263</v>
      </c>
      <c r="G78" s="3" t="s">
        <v>264</v>
      </c>
      <c r="H78" s="3" t="s">
        <v>265</v>
      </c>
      <c r="I78" s="4">
        <v>19220000</v>
      </c>
      <c r="J78" s="3" t="s">
        <v>18</v>
      </c>
    </row>
    <row r="79" spans="1:10">
      <c r="A79" s="3" t="s">
        <v>166</v>
      </c>
      <c r="B79" s="3" t="s">
        <v>167</v>
      </c>
      <c r="C79" s="3" t="s">
        <v>259</v>
      </c>
      <c r="D79" s="3" t="s">
        <v>204</v>
      </c>
      <c r="E79" s="3" t="s">
        <v>14</v>
      </c>
      <c r="F79" s="3" t="s">
        <v>266</v>
      </c>
      <c r="G79" s="3" t="s">
        <v>267</v>
      </c>
      <c r="H79" s="3" t="s">
        <v>268</v>
      </c>
      <c r="I79" s="4">
        <v>22652000</v>
      </c>
      <c r="J79" s="3" t="s">
        <v>18</v>
      </c>
    </row>
    <row r="80" spans="1:10">
      <c r="A80" s="3" t="s">
        <v>166</v>
      </c>
      <c r="B80" s="3" t="s">
        <v>167</v>
      </c>
      <c r="C80" s="3" t="s">
        <v>259</v>
      </c>
      <c r="D80" s="3" t="s">
        <v>204</v>
      </c>
      <c r="E80" s="3" t="s">
        <v>14</v>
      </c>
      <c r="F80" s="3" t="s">
        <v>269</v>
      </c>
      <c r="G80" s="3" t="s">
        <v>270</v>
      </c>
      <c r="H80" s="3" t="s">
        <v>271</v>
      </c>
      <c r="I80" s="4">
        <v>19220000</v>
      </c>
      <c r="J80" s="3" t="s">
        <v>18</v>
      </c>
    </row>
    <row r="81" spans="1:10">
      <c r="A81" s="3" t="s">
        <v>166</v>
      </c>
      <c r="B81" s="3" t="s">
        <v>167</v>
      </c>
      <c r="C81" s="3" t="s">
        <v>259</v>
      </c>
      <c r="D81" s="3" t="s">
        <v>204</v>
      </c>
      <c r="E81" s="3" t="s">
        <v>14</v>
      </c>
      <c r="F81" s="3" t="s">
        <v>272</v>
      </c>
      <c r="G81" s="3" t="s">
        <v>273</v>
      </c>
      <c r="H81" s="3" t="s">
        <v>274</v>
      </c>
      <c r="I81" s="4">
        <v>11620000</v>
      </c>
      <c r="J81" s="3" t="s">
        <v>18</v>
      </c>
    </row>
    <row r="82" spans="1:10">
      <c r="A82" s="3" t="s">
        <v>166</v>
      </c>
      <c r="B82" s="3" t="s">
        <v>167</v>
      </c>
      <c r="C82" s="3" t="s">
        <v>259</v>
      </c>
      <c r="D82" s="3" t="s">
        <v>204</v>
      </c>
      <c r="E82" s="3" t="s">
        <v>14</v>
      </c>
      <c r="F82" s="3" t="s">
        <v>275</v>
      </c>
      <c r="G82" s="3" t="s">
        <v>276</v>
      </c>
      <c r="H82" s="3" t="s">
        <v>277</v>
      </c>
      <c r="I82" s="4">
        <v>11168000</v>
      </c>
      <c r="J82" s="3" t="s">
        <v>18</v>
      </c>
    </row>
    <row r="83" spans="1:10">
      <c r="A83" s="3" t="s">
        <v>166</v>
      </c>
      <c r="B83" s="3" t="s">
        <v>167</v>
      </c>
      <c r="C83" s="3" t="s">
        <v>259</v>
      </c>
      <c r="D83" s="3" t="s">
        <v>204</v>
      </c>
      <c r="E83" s="3" t="s">
        <v>14</v>
      </c>
      <c r="F83" s="3" t="s">
        <v>278</v>
      </c>
      <c r="G83" s="3" t="s">
        <v>279</v>
      </c>
      <c r="H83" s="3" t="s">
        <v>280</v>
      </c>
      <c r="I83" s="4">
        <v>9084000</v>
      </c>
      <c r="J83" s="3" t="s">
        <v>18</v>
      </c>
    </row>
    <row r="84" spans="1:10">
      <c r="A84" s="3" t="s">
        <v>166</v>
      </c>
      <c r="B84" s="3" t="s">
        <v>167</v>
      </c>
      <c r="C84" s="3" t="s">
        <v>259</v>
      </c>
      <c r="D84" s="3" t="s">
        <v>204</v>
      </c>
      <c r="E84" s="3" t="s">
        <v>14</v>
      </c>
      <c r="F84" s="3" t="s">
        <v>281</v>
      </c>
      <c r="G84" s="3" t="s">
        <v>282</v>
      </c>
      <c r="H84" s="3" t="s">
        <v>283</v>
      </c>
      <c r="I84" s="4">
        <v>19220000</v>
      </c>
      <c r="J84" s="3" t="s">
        <v>18</v>
      </c>
    </row>
    <row r="85" spans="1:10">
      <c r="A85" s="3" t="s">
        <v>166</v>
      </c>
      <c r="B85" s="3" t="s">
        <v>167</v>
      </c>
      <c r="C85" s="3" t="s">
        <v>259</v>
      </c>
      <c r="D85" s="3" t="s">
        <v>204</v>
      </c>
      <c r="E85" s="3" t="s">
        <v>14</v>
      </c>
      <c r="F85" s="3" t="s">
        <v>284</v>
      </c>
      <c r="G85" s="3" t="s">
        <v>285</v>
      </c>
      <c r="H85" s="3" t="s">
        <v>286</v>
      </c>
      <c r="I85" s="4">
        <v>19220000</v>
      </c>
      <c r="J85" s="3" t="s">
        <v>18</v>
      </c>
    </row>
    <row r="86" spans="1:10">
      <c r="A86" s="3" t="s">
        <v>166</v>
      </c>
      <c r="B86" s="3" t="s">
        <v>167</v>
      </c>
      <c r="C86" s="3" t="s">
        <v>259</v>
      </c>
      <c r="D86" s="3" t="s">
        <v>204</v>
      </c>
      <c r="E86" s="3" t="s">
        <v>14</v>
      </c>
      <c r="F86" s="3" t="s">
        <v>287</v>
      </c>
      <c r="G86" s="3" t="s">
        <v>288</v>
      </c>
      <c r="H86" s="3" t="s">
        <v>289</v>
      </c>
      <c r="I86" s="4">
        <v>13020000</v>
      </c>
      <c r="J86" s="3" t="s">
        <v>18</v>
      </c>
    </row>
    <row r="87" spans="1:10">
      <c r="A87" s="3" t="s">
        <v>166</v>
      </c>
      <c r="B87" s="3" t="s">
        <v>167</v>
      </c>
      <c r="C87" s="3" t="s">
        <v>259</v>
      </c>
      <c r="D87" s="3" t="s">
        <v>204</v>
      </c>
      <c r="E87" s="3" t="s">
        <v>14</v>
      </c>
      <c r="F87" s="3" t="s">
        <v>290</v>
      </c>
      <c r="G87" s="3" t="s">
        <v>291</v>
      </c>
      <c r="H87" s="3" t="s">
        <v>292</v>
      </c>
      <c r="I87" s="4">
        <v>14204000</v>
      </c>
      <c r="J87" s="3" t="s">
        <v>18</v>
      </c>
    </row>
    <row r="88" spans="1:10">
      <c r="A88" s="3" t="s">
        <v>166</v>
      </c>
      <c r="B88" s="3" t="s">
        <v>167</v>
      </c>
      <c r="C88" s="3" t="s">
        <v>259</v>
      </c>
      <c r="D88" s="3" t="s">
        <v>204</v>
      </c>
      <c r="E88" s="3" t="s">
        <v>14</v>
      </c>
      <c r="F88" s="3" t="s">
        <v>218</v>
      </c>
      <c r="G88" s="3" t="s">
        <v>219</v>
      </c>
      <c r="H88" s="3" t="s">
        <v>220</v>
      </c>
      <c r="I88" s="4">
        <v>12891792</v>
      </c>
      <c r="J88" s="3" t="s">
        <v>18</v>
      </c>
    </row>
    <row r="89" spans="1:10">
      <c r="A89" s="3" t="s">
        <v>166</v>
      </c>
      <c r="B89" s="3" t="s">
        <v>167</v>
      </c>
      <c r="C89" s="3" t="s">
        <v>259</v>
      </c>
      <c r="D89" s="3" t="s">
        <v>204</v>
      </c>
      <c r="E89" s="3" t="s">
        <v>14</v>
      </c>
      <c r="F89" s="3" t="s">
        <v>293</v>
      </c>
      <c r="G89" s="3" t="s">
        <v>294</v>
      </c>
      <c r="H89" s="3" t="s">
        <v>295</v>
      </c>
      <c r="I89" s="4">
        <v>11620000</v>
      </c>
      <c r="J89" s="3" t="s">
        <v>18</v>
      </c>
    </row>
    <row r="90" spans="1:10">
      <c r="A90" s="3" t="s">
        <v>166</v>
      </c>
      <c r="B90" s="3" t="s">
        <v>167</v>
      </c>
      <c r="C90" s="3" t="s">
        <v>259</v>
      </c>
      <c r="D90" s="3" t="s">
        <v>204</v>
      </c>
      <c r="E90" s="3" t="s">
        <v>14</v>
      </c>
      <c r="F90" s="3" t="s">
        <v>296</v>
      </c>
      <c r="G90" s="3" t="s">
        <v>297</v>
      </c>
      <c r="H90" s="3" t="s">
        <v>298</v>
      </c>
      <c r="I90" s="4">
        <v>19220000</v>
      </c>
      <c r="J90" s="3" t="s">
        <v>18</v>
      </c>
    </row>
    <row r="91" spans="1:10">
      <c r="A91" s="3" t="s">
        <v>166</v>
      </c>
      <c r="B91" s="3" t="s">
        <v>167</v>
      </c>
      <c r="C91" s="3" t="s">
        <v>259</v>
      </c>
      <c r="D91" s="3" t="s">
        <v>204</v>
      </c>
      <c r="E91" s="3" t="s">
        <v>14</v>
      </c>
      <c r="F91" s="3" t="s">
        <v>299</v>
      </c>
      <c r="G91" s="3" t="s">
        <v>300</v>
      </c>
      <c r="H91" s="3" t="s">
        <v>301</v>
      </c>
      <c r="I91" s="4">
        <v>14204000</v>
      </c>
      <c r="J91" s="3" t="s">
        <v>18</v>
      </c>
    </row>
    <row r="92" spans="1:10">
      <c r="A92" s="3" t="s">
        <v>166</v>
      </c>
      <c r="B92" s="3" t="s">
        <v>167</v>
      </c>
      <c r="C92" s="3" t="s">
        <v>259</v>
      </c>
      <c r="D92" s="3" t="s">
        <v>204</v>
      </c>
      <c r="E92" s="3" t="s">
        <v>14</v>
      </c>
      <c r="F92" s="3" t="s">
        <v>302</v>
      </c>
      <c r="G92" s="3" t="s">
        <v>303</v>
      </c>
      <c r="H92" s="3" t="s">
        <v>304</v>
      </c>
      <c r="I92" s="4">
        <v>22652000</v>
      </c>
      <c r="J92" s="3" t="s">
        <v>18</v>
      </c>
    </row>
    <row r="93" spans="1:10">
      <c r="A93" s="3" t="s">
        <v>166</v>
      </c>
      <c r="B93" s="3" t="s">
        <v>167</v>
      </c>
      <c r="C93" s="3" t="s">
        <v>259</v>
      </c>
      <c r="D93" s="3" t="s">
        <v>204</v>
      </c>
      <c r="E93" s="3" t="s">
        <v>14</v>
      </c>
      <c r="F93" s="3" t="s">
        <v>305</v>
      </c>
      <c r="G93" s="3" t="s">
        <v>306</v>
      </c>
      <c r="H93" s="3" t="s">
        <v>307</v>
      </c>
      <c r="I93" s="4">
        <v>19220000</v>
      </c>
      <c r="J93" s="3" t="s">
        <v>18</v>
      </c>
    </row>
    <row r="94" spans="1:10">
      <c r="A94" s="3" t="s">
        <v>166</v>
      </c>
      <c r="B94" s="3" t="s">
        <v>167</v>
      </c>
      <c r="C94" s="3" t="s">
        <v>259</v>
      </c>
      <c r="D94" s="3" t="s">
        <v>204</v>
      </c>
      <c r="E94" s="3" t="s">
        <v>14</v>
      </c>
      <c r="F94" s="3" t="s">
        <v>308</v>
      </c>
      <c r="G94" s="3" t="s">
        <v>309</v>
      </c>
      <c r="H94" s="3" t="s">
        <v>310</v>
      </c>
      <c r="I94" s="4">
        <v>19220000</v>
      </c>
      <c r="J94" s="3" t="s">
        <v>18</v>
      </c>
    </row>
    <row r="95" spans="1:10">
      <c r="A95" s="3" t="s">
        <v>166</v>
      </c>
      <c r="B95" s="3" t="s">
        <v>167</v>
      </c>
      <c r="C95" s="3" t="s">
        <v>311</v>
      </c>
      <c r="D95" s="3" t="s">
        <v>312</v>
      </c>
      <c r="E95" s="3" t="s">
        <v>205</v>
      </c>
      <c r="F95" s="3" t="s">
        <v>313</v>
      </c>
      <c r="G95" s="3" t="s">
        <v>314</v>
      </c>
      <c r="H95" s="3" t="s">
        <v>315</v>
      </c>
      <c r="I95" s="4">
        <v>14204000</v>
      </c>
      <c r="J95" s="3" t="s">
        <v>18</v>
      </c>
    </row>
    <row r="96" spans="1:10">
      <c r="A96" s="3" t="s">
        <v>166</v>
      </c>
      <c r="B96" s="3" t="s">
        <v>167</v>
      </c>
      <c r="C96" s="3" t="s">
        <v>311</v>
      </c>
      <c r="D96" s="3" t="s">
        <v>312</v>
      </c>
      <c r="E96" s="3" t="s">
        <v>205</v>
      </c>
      <c r="F96" s="3" t="s">
        <v>316</v>
      </c>
      <c r="G96" s="3" t="s">
        <v>317</v>
      </c>
      <c r="H96" s="3" t="s">
        <v>318</v>
      </c>
      <c r="I96" s="4">
        <v>13020000</v>
      </c>
      <c r="J96" s="3" t="s">
        <v>18</v>
      </c>
    </row>
    <row r="97" spans="1:10">
      <c r="A97" s="3" t="s">
        <v>166</v>
      </c>
      <c r="B97" s="3" t="s">
        <v>167</v>
      </c>
      <c r="C97" s="3" t="s">
        <v>311</v>
      </c>
      <c r="D97" s="3" t="s">
        <v>312</v>
      </c>
      <c r="E97" s="3" t="s">
        <v>205</v>
      </c>
      <c r="F97" s="3" t="s">
        <v>319</v>
      </c>
      <c r="G97" s="3" t="s">
        <v>320</v>
      </c>
      <c r="H97" s="3" t="s">
        <v>321</v>
      </c>
      <c r="I97" s="4">
        <v>11168000</v>
      </c>
      <c r="J97" s="3" t="s">
        <v>18</v>
      </c>
    </row>
    <row r="98" spans="1:10">
      <c r="A98" s="3" t="s">
        <v>166</v>
      </c>
      <c r="B98" s="3" t="s">
        <v>167</v>
      </c>
      <c r="C98" s="3" t="s">
        <v>311</v>
      </c>
      <c r="D98" s="3" t="s">
        <v>312</v>
      </c>
      <c r="E98" s="3" t="s">
        <v>205</v>
      </c>
      <c r="F98" s="3" t="s">
        <v>322</v>
      </c>
      <c r="G98" s="3" t="s">
        <v>323</v>
      </c>
      <c r="H98" s="3" t="s">
        <v>324</v>
      </c>
      <c r="I98" s="4">
        <v>14204000</v>
      </c>
      <c r="J98" s="3" t="s">
        <v>18</v>
      </c>
    </row>
    <row r="99" spans="1:10">
      <c r="A99" s="3" t="s">
        <v>166</v>
      </c>
      <c r="B99" s="3" t="s">
        <v>167</v>
      </c>
      <c r="C99" s="3" t="s">
        <v>311</v>
      </c>
      <c r="D99" s="3" t="s">
        <v>312</v>
      </c>
      <c r="E99" s="3" t="s">
        <v>205</v>
      </c>
      <c r="F99" s="3" t="s">
        <v>325</v>
      </c>
      <c r="G99" s="3" t="s">
        <v>326</v>
      </c>
      <c r="H99" s="3" t="s">
        <v>327</v>
      </c>
      <c r="I99" s="4">
        <v>14204000</v>
      </c>
      <c r="J99" s="3" t="s">
        <v>18</v>
      </c>
    </row>
    <row r="100" spans="1:10">
      <c r="A100" s="3" t="s">
        <v>166</v>
      </c>
      <c r="B100" s="3" t="s">
        <v>167</v>
      </c>
      <c r="C100" s="3" t="s">
        <v>328</v>
      </c>
      <c r="D100" s="3" t="s">
        <v>329</v>
      </c>
      <c r="E100" s="3" t="s">
        <v>178</v>
      </c>
      <c r="F100" s="3" t="s">
        <v>330</v>
      </c>
      <c r="G100" s="3" t="s">
        <v>331</v>
      </c>
      <c r="H100" s="3" t="s">
        <v>332</v>
      </c>
      <c r="I100" s="4">
        <v>22652000</v>
      </c>
      <c r="J100" s="3" t="s">
        <v>18</v>
      </c>
    </row>
    <row r="101" spans="1:10">
      <c r="A101" s="3" t="s">
        <v>166</v>
      </c>
      <c r="B101" s="3" t="s">
        <v>167</v>
      </c>
      <c r="C101" s="3" t="s">
        <v>328</v>
      </c>
      <c r="D101" s="3" t="s">
        <v>329</v>
      </c>
      <c r="E101" s="3" t="s">
        <v>178</v>
      </c>
      <c r="F101" s="3" t="s">
        <v>333</v>
      </c>
      <c r="G101" s="3" t="s">
        <v>334</v>
      </c>
      <c r="H101" s="3" t="s">
        <v>335</v>
      </c>
      <c r="I101" s="4">
        <v>19220000</v>
      </c>
      <c r="J101" s="3" t="s">
        <v>18</v>
      </c>
    </row>
    <row r="102" spans="1:10">
      <c r="A102" s="3" t="s">
        <v>166</v>
      </c>
      <c r="B102" s="3" t="s">
        <v>167</v>
      </c>
      <c r="C102" s="3" t="s">
        <v>328</v>
      </c>
      <c r="D102" s="3" t="s">
        <v>329</v>
      </c>
      <c r="E102" s="3" t="s">
        <v>178</v>
      </c>
      <c r="F102" s="3" t="s">
        <v>336</v>
      </c>
      <c r="G102" s="3" t="s">
        <v>337</v>
      </c>
      <c r="H102" s="3" t="s">
        <v>338</v>
      </c>
      <c r="I102" s="4">
        <v>8593376</v>
      </c>
      <c r="J102" s="3" t="s">
        <v>18</v>
      </c>
    </row>
    <row r="103" spans="1:10">
      <c r="A103" s="3" t="s">
        <v>166</v>
      </c>
      <c r="B103" s="3" t="s">
        <v>167</v>
      </c>
      <c r="C103" s="3" t="s">
        <v>339</v>
      </c>
      <c r="D103" s="3" t="s">
        <v>329</v>
      </c>
      <c r="E103" s="3" t="s">
        <v>340</v>
      </c>
      <c r="F103" s="3" t="s">
        <v>341</v>
      </c>
      <c r="G103" s="3" t="s">
        <v>342</v>
      </c>
      <c r="H103" s="3" t="s">
        <v>343</v>
      </c>
      <c r="I103" s="4">
        <v>19220000</v>
      </c>
      <c r="J103" s="3" t="s">
        <v>18</v>
      </c>
    </row>
    <row r="104" spans="1:10">
      <c r="A104" s="3" t="s">
        <v>166</v>
      </c>
      <c r="B104" s="3" t="s">
        <v>167</v>
      </c>
      <c r="C104" s="3" t="s">
        <v>339</v>
      </c>
      <c r="D104" s="3" t="s">
        <v>329</v>
      </c>
      <c r="E104" s="3" t="s">
        <v>340</v>
      </c>
      <c r="F104" s="3" t="s">
        <v>336</v>
      </c>
      <c r="G104" s="3" t="s">
        <v>337</v>
      </c>
      <c r="H104" s="3" t="s">
        <v>338</v>
      </c>
      <c r="I104" s="4">
        <v>4426624</v>
      </c>
      <c r="J104" s="3" t="s">
        <v>18</v>
      </c>
    </row>
    <row r="105" spans="1:10">
      <c r="A105" s="3" t="s">
        <v>166</v>
      </c>
      <c r="B105" s="3" t="s">
        <v>167</v>
      </c>
      <c r="C105" s="3" t="s">
        <v>339</v>
      </c>
      <c r="D105" s="3" t="s">
        <v>329</v>
      </c>
      <c r="E105" s="3" t="s">
        <v>340</v>
      </c>
      <c r="F105" s="3" t="s">
        <v>344</v>
      </c>
      <c r="G105" s="3" t="s">
        <v>345</v>
      </c>
      <c r="H105" s="3" t="s">
        <v>346</v>
      </c>
      <c r="I105" s="4">
        <v>15788000</v>
      </c>
      <c r="J105" s="3" t="s">
        <v>18</v>
      </c>
    </row>
    <row r="106" spans="1:10">
      <c r="A106" s="3" t="s">
        <v>166</v>
      </c>
      <c r="B106" s="3" t="s">
        <v>167</v>
      </c>
      <c r="C106" s="3" t="s">
        <v>347</v>
      </c>
      <c r="D106" s="3" t="s">
        <v>348</v>
      </c>
      <c r="E106" s="3" t="s">
        <v>340</v>
      </c>
      <c r="F106" s="3" t="s">
        <v>349</v>
      </c>
      <c r="G106" s="3" t="s">
        <v>350</v>
      </c>
      <c r="H106" s="3" t="s">
        <v>351</v>
      </c>
      <c r="I106" s="4">
        <v>11168000</v>
      </c>
      <c r="J106" s="3" t="s">
        <v>18</v>
      </c>
    </row>
    <row r="107" spans="1:10">
      <c r="A107" s="3" t="s">
        <v>166</v>
      </c>
      <c r="B107" s="3" t="s">
        <v>167</v>
      </c>
      <c r="C107" s="3" t="s">
        <v>347</v>
      </c>
      <c r="D107" s="3" t="s">
        <v>348</v>
      </c>
      <c r="E107" s="3" t="s">
        <v>340</v>
      </c>
      <c r="F107" s="3" t="s">
        <v>352</v>
      </c>
      <c r="G107" s="3" t="s">
        <v>353</v>
      </c>
      <c r="H107" s="3" t="s">
        <v>354</v>
      </c>
      <c r="I107" s="4">
        <v>22652000</v>
      </c>
      <c r="J107" s="3" t="s">
        <v>18</v>
      </c>
    </row>
    <row r="108" spans="1:10">
      <c r="A108" s="3" t="s">
        <v>166</v>
      </c>
      <c r="B108" s="3" t="s">
        <v>167</v>
      </c>
      <c r="C108" s="3" t="s">
        <v>347</v>
      </c>
      <c r="D108" s="3" t="s">
        <v>348</v>
      </c>
      <c r="E108" s="3" t="s">
        <v>340</v>
      </c>
      <c r="F108" s="3" t="s">
        <v>355</v>
      </c>
      <c r="G108" s="3" t="s">
        <v>356</v>
      </c>
      <c r="H108" s="3" t="s">
        <v>357</v>
      </c>
      <c r="I108" s="4">
        <v>19220000</v>
      </c>
      <c r="J108" s="3" t="s">
        <v>18</v>
      </c>
    </row>
    <row r="109" spans="1:10">
      <c r="A109" s="3" t="s">
        <v>166</v>
      </c>
      <c r="B109" s="3" t="s">
        <v>167</v>
      </c>
      <c r="C109" s="3" t="s">
        <v>347</v>
      </c>
      <c r="D109" s="3" t="s">
        <v>348</v>
      </c>
      <c r="E109" s="3" t="s">
        <v>340</v>
      </c>
      <c r="F109" s="3" t="s">
        <v>358</v>
      </c>
      <c r="G109" s="3" t="s">
        <v>359</v>
      </c>
      <c r="H109" s="3" t="s">
        <v>360</v>
      </c>
      <c r="I109" s="4">
        <v>19220000</v>
      </c>
      <c r="J109" s="3" t="s">
        <v>18</v>
      </c>
    </row>
    <row r="110" spans="1:10">
      <c r="A110" s="3" t="s">
        <v>166</v>
      </c>
      <c r="B110" s="3" t="s">
        <v>167</v>
      </c>
      <c r="C110" s="3" t="s">
        <v>347</v>
      </c>
      <c r="D110" s="3" t="s">
        <v>348</v>
      </c>
      <c r="E110" s="3" t="s">
        <v>340</v>
      </c>
      <c r="F110" s="3" t="s">
        <v>361</v>
      </c>
      <c r="G110" s="3" t="s">
        <v>362</v>
      </c>
      <c r="H110" s="3" t="s">
        <v>363</v>
      </c>
      <c r="I110" s="4">
        <v>15788000</v>
      </c>
      <c r="J110" s="3" t="s">
        <v>18</v>
      </c>
    </row>
    <row r="111" spans="1:10">
      <c r="A111" s="3" t="s">
        <v>166</v>
      </c>
      <c r="B111" s="3" t="s">
        <v>167</v>
      </c>
      <c r="C111" s="3" t="s">
        <v>347</v>
      </c>
      <c r="D111" s="3" t="s">
        <v>348</v>
      </c>
      <c r="E111" s="3" t="s">
        <v>340</v>
      </c>
      <c r="F111" s="3" t="s">
        <v>364</v>
      </c>
      <c r="G111" s="3" t="s">
        <v>365</v>
      </c>
      <c r="H111" s="3" t="s">
        <v>366</v>
      </c>
      <c r="I111" s="4">
        <v>21864500</v>
      </c>
      <c r="J111" s="3" t="s">
        <v>18</v>
      </c>
    </row>
    <row r="112" spans="1:10">
      <c r="A112" s="3" t="s">
        <v>166</v>
      </c>
      <c r="B112" s="3" t="s">
        <v>167</v>
      </c>
      <c r="C112" s="3" t="s">
        <v>347</v>
      </c>
      <c r="D112" s="3" t="s">
        <v>348</v>
      </c>
      <c r="E112" s="3" t="s">
        <v>340</v>
      </c>
      <c r="F112" s="3" t="s">
        <v>367</v>
      </c>
      <c r="G112" s="3" t="s">
        <v>368</v>
      </c>
      <c r="H112" s="3" t="s">
        <v>369</v>
      </c>
      <c r="I112" s="4">
        <v>19220000</v>
      </c>
      <c r="J112" s="3" t="s">
        <v>18</v>
      </c>
    </row>
    <row r="113" spans="1:10">
      <c r="A113" s="3" t="s">
        <v>166</v>
      </c>
      <c r="B113" s="3" t="s">
        <v>167</v>
      </c>
      <c r="C113" s="3" t="s">
        <v>347</v>
      </c>
      <c r="D113" s="3" t="s">
        <v>348</v>
      </c>
      <c r="E113" s="3" t="s">
        <v>340</v>
      </c>
      <c r="F113" s="3" t="s">
        <v>370</v>
      </c>
      <c r="G113" s="3" t="s">
        <v>371</v>
      </c>
      <c r="H113" s="3" t="s">
        <v>372</v>
      </c>
      <c r="I113" s="4">
        <v>19220000</v>
      </c>
      <c r="J113" s="3" t="s">
        <v>18</v>
      </c>
    </row>
    <row r="114" spans="1:10">
      <c r="A114" s="3" t="s">
        <v>166</v>
      </c>
      <c r="B114" s="3" t="s">
        <v>167</v>
      </c>
      <c r="C114" s="3" t="s">
        <v>347</v>
      </c>
      <c r="D114" s="3" t="s">
        <v>348</v>
      </c>
      <c r="E114" s="3" t="s">
        <v>340</v>
      </c>
      <c r="F114" s="3" t="s">
        <v>373</v>
      </c>
      <c r="G114" s="3" t="s">
        <v>374</v>
      </c>
      <c r="H114" s="3" t="s">
        <v>375</v>
      </c>
      <c r="I114" s="4">
        <v>24988000</v>
      </c>
      <c r="J114" s="3" t="s">
        <v>18</v>
      </c>
    </row>
    <row r="115" spans="1:10">
      <c r="A115" s="3" t="s">
        <v>166</v>
      </c>
      <c r="B115" s="3" t="s">
        <v>167</v>
      </c>
      <c r="C115" s="3" t="s">
        <v>347</v>
      </c>
      <c r="D115" s="3" t="s">
        <v>348</v>
      </c>
      <c r="E115" s="3" t="s">
        <v>340</v>
      </c>
      <c r="F115" s="3" t="s">
        <v>376</v>
      </c>
      <c r="G115" s="3" t="s">
        <v>377</v>
      </c>
      <c r="H115" s="3" t="s">
        <v>378</v>
      </c>
      <c r="I115" s="4">
        <v>24988000</v>
      </c>
      <c r="J115" s="3" t="s">
        <v>18</v>
      </c>
    </row>
    <row r="116" spans="1:10">
      <c r="A116" s="3" t="s">
        <v>166</v>
      </c>
      <c r="B116" s="3" t="s">
        <v>167</v>
      </c>
      <c r="C116" s="3" t="s">
        <v>347</v>
      </c>
      <c r="D116" s="3" t="s">
        <v>348</v>
      </c>
      <c r="E116" s="3" t="s">
        <v>340</v>
      </c>
      <c r="F116" s="3" t="s">
        <v>379</v>
      </c>
      <c r="G116" s="3" t="s">
        <v>380</v>
      </c>
      <c r="H116" s="3" t="s">
        <v>381</v>
      </c>
      <c r="I116" s="4">
        <v>14204000</v>
      </c>
      <c r="J116" s="3" t="s">
        <v>18</v>
      </c>
    </row>
    <row r="117" spans="1:10">
      <c r="A117" s="3" t="s">
        <v>166</v>
      </c>
      <c r="B117" s="3" t="s">
        <v>167</v>
      </c>
      <c r="C117" s="3" t="s">
        <v>382</v>
      </c>
      <c r="D117" s="3" t="s">
        <v>348</v>
      </c>
      <c r="E117" s="3" t="s">
        <v>383</v>
      </c>
      <c r="F117" s="3" t="s">
        <v>384</v>
      </c>
      <c r="G117" s="3" t="s">
        <v>385</v>
      </c>
      <c r="H117" s="3" t="s">
        <v>386</v>
      </c>
      <c r="I117" s="4">
        <v>14204000</v>
      </c>
      <c r="J117" s="3" t="s">
        <v>18</v>
      </c>
    </row>
    <row r="118" spans="1:10">
      <c r="A118" s="3" t="s">
        <v>166</v>
      </c>
      <c r="B118" s="3" t="s">
        <v>167</v>
      </c>
      <c r="C118" s="3" t="s">
        <v>382</v>
      </c>
      <c r="D118" s="3" t="s">
        <v>348</v>
      </c>
      <c r="E118" s="3" t="s">
        <v>383</v>
      </c>
      <c r="F118" s="3" t="s">
        <v>387</v>
      </c>
      <c r="G118" s="3" t="s">
        <v>388</v>
      </c>
      <c r="H118" s="3" t="s">
        <v>389</v>
      </c>
      <c r="I118" s="4">
        <v>14204000</v>
      </c>
      <c r="J118" s="3" t="s">
        <v>18</v>
      </c>
    </row>
    <row r="119" spans="1:10">
      <c r="A119" s="3" t="s">
        <v>166</v>
      </c>
      <c r="B119" s="3" t="s">
        <v>167</v>
      </c>
      <c r="C119" s="3" t="s">
        <v>382</v>
      </c>
      <c r="D119" s="3" t="s">
        <v>348</v>
      </c>
      <c r="E119" s="3" t="s">
        <v>383</v>
      </c>
      <c r="F119" s="3" t="s">
        <v>390</v>
      </c>
      <c r="G119" s="3" t="s">
        <v>391</v>
      </c>
      <c r="H119" s="3" t="s">
        <v>392</v>
      </c>
      <c r="I119" s="4">
        <v>13020000</v>
      </c>
      <c r="J119" s="3" t="s">
        <v>18</v>
      </c>
    </row>
    <row r="120" spans="1:10">
      <c r="A120" s="3" t="s">
        <v>166</v>
      </c>
      <c r="B120" s="3" t="s">
        <v>167</v>
      </c>
      <c r="C120" s="3" t="s">
        <v>382</v>
      </c>
      <c r="D120" s="3" t="s">
        <v>348</v>
      </c>
      <c r="E120" s="3" t="s">
        <v>383</v>
      </c>
      <c r="F120" s="3" t="s">
        <v>393</v>
      </c>
      <c r="G120" s="3" t="s">
        <v>394</v>
      </c>
      <c r="H120" s="3" t="s">
        <v>395</v>
      </c>
      <c r="I120" s="4">
        <v>14204000</v>
      </c>
      <c r="J120" s="3" t="s">
        <v>18</v>
      </c>
    </row>
    <row r="121" spans="1:10">
      <c r="A121" s="3" t="s">
        <v>166</v>
      </c>
      <c r="B121" s="3" t="s">
        <v>167</v>
      </c>
      <c r="C121" s="3" t="s">
        <v>382</v>
      </c>
      <c r="D121" s="3" t="s">
        <v>348</v>
      </c>
      <c r="E121" s="3" t="s">
        <v>383</v>
      </c>
      <c r="F121" s="3" t="s">
        <v>396</v>
      </c>
      <c r="G121" s="3" t="s">
        <v>397</v>
      </c>
      <c r="H121" s="3" t="s">
        <v>398</v>
      </c>
      <c r="I121" s="4">
        <v>15788000</v>
      </c>
      <c r="J121" s="3" t="s">
        <v>18</v>
      </c>
    </row>
    <row r="122" spans="1:10">
      <c r="A122" s="3" t="s">
        <v>166</v>
      </c>
      <c r="B122" s="3" t="s">
        <v>167</v>
      </c>
      <c r="C122" s="3" t="s">
        <v>382</v>
      </c>
      <c r="D122" s="3" t="s">
        <v>348</v>
      </c>
      <c r="E122" s="3" t="s">
        <v>383</v>
      </c>
      <c r="F122" s="3" t="s">
        <v>399</v>
      </c>
      <c r="G122" s="3" t="s">
        <v>400</v>
      </c>
      <c r="H122" s="3" t="s">
        <v>401</v>
      </c>
      <c r="I122" s="4">
        <v>11168000</v>
      </c>
      <c r="J122" s="3" t="s">
        <v>18</v>
      </c>
    </row>
    <row r="123" spans="1:10">
      <c r="A123" s="3" t="s">
        <v>402</v>
      </c>
      <c r="B123" s="3" t="s">
        <v>403</v>
      </c>
      <c r="C123" s="3" t="s">
        <v>404</v>
      </c>
      <c r="D123" s="3" t="s">
        <v>405</v>
      </c>
      <c r="E123" s="3" t="s">
        <v>14</v>
      </c>
      <c r="F123" s="3" t="s">
        <v>406</v>
      </c>
      <c r="G123" s="3" t="s">
        <v>407</v>
      </c>
      <c r="H123" s="3" t="s">
        <v>408</v>
      </c>
      <c r="I123" s="4">
        <v>22652000</v>
      </c>
      <c r="J123" s="3" t="s">
        <v>18</v>
      </c>
    </row>
    <row r="124" spans="1:10">
      <c r="A124" s="3" t="s">
        <v>402</v>
      </c>
      <c r="B124" s="3" t="s">
        <v>403</v>
      </c>
      <c r="C124" s="3" t="s">
        <v>404</v>
      </c>
      <c r="D124" s="3" t="s">
        <v>405</v>
      </c>
      <c r="E124" s="3" t="s">
        <v>14</v>
      </c>
      <c r="F124" s="3" t="s">
        <v>409</v>
      </c>
      <c r="G124" s="3" t="s">
        <v>410</v>
      </c>
      <c r="H124" s="3" t="s">
        <v>411</v>
      </c>
      <c r="I124" s="4">
        <v>22652000</v>
      </c>
      <c r="J124" s="3" t="s">
        <v>18</v>
      </c>
    </row>
    <row r="125" spans="1:10">
      <c r="A125" s="3" t="s">
        <v>402</v>
      </c>
      <c r="B125" s="3" t="s">
        <v>403</v>
      </c>
      <c r="C125" s="3" t="s">
        <v>412</v>
      </c>
      <c r="D125" s="3" t="s">
        <v>413</v>
      </c>
      <c r="E125" s="3" t="s">
        <v>14</v>
      </c>
      <c r="F125" s="3" t="s">
        <v>414</v>
      </c>
      <c r="G125" s="3" t="s">
        <v>415</v>
      </c>
      <c r="H125" s="3" t="s">
        <v>416</v>
      </c>
      <c r="I125" s="4">
        <v>7894000</v>
      </c>
      <c r="J125" s="3" t="s">
        <v>18</v>
      </c>
    </row>
    <row r="126" spans="1:10">
      <c r="A126" s="3" t="s">
        <v>402</v>
      </c>
      <c r="B126" s="3" t="s">
        <v>403</v>
      </c>
      <c r="C126" s="3" t="s">
        <v>417</v>
      </c>
      <c r="D126" s="3" t="s">
        <v>418</v>
      </c>
      <c r="E126" s="3" t="s">
        <v>14</v>
      </c>
      <c r="F126" s="3" t="s">
        <v>419</v>
      </c>
      <c r="G126" s="3" t="s">
        <v>420</v>
      </c>
      <c r="H126" s="3" t="s">
        <v>421</v>
      </c>
      <c r="I126" s="4">
        <v>24988000</v>
      </c>
      <c r="J126" s="3" t="s">
        <v>18</v>
      </c>
    </row>
    <row r="127" spans="1:10">
      <c r="A127" s="3" t="s">
        <v>402</v>
      </c>
      <c r="B127" s="3" t="s">
        <v>403</v>
      </c>
      <c r="C127" s="3" t="s">
        <v>417</v>
      </c>
      <c r="D127" s="3" t="s">
        <v>418</v>
      </c>
      <c r="E127" s="3" t="s">
        <v>14</v>
      </c>
      <c r="F127" s="3" t="s">
        <v>422</v>
      </c>
      <c r="G127" s="3" t="s">
        <v>423</v>
      </c>
      <c r="H127" s="3" t="s">
        <v>424</v>
      </c>
      <c r="I127" s="4">
        <v>14204000</v>
      </c>
      <c r="J127" s="3" t="s">
        <v>18</v>
      </c>
    </row>
    <row r="128" spans="1:10">
      <c r="A128" s="3" t="s">
        <v>402</v>
      </c>
      <c r="B128" s="3" t="s">
        <v>403</v>
      </c>
      <c r="C128" s="3" t="s">
        <v>417</v>
      </c>
      <c r="D128" s="3" t="s">
        <v>418</v>
      </c>
      <c r="E128" s="3" t="s">
        <v>14</v>
      </c>
      <c r="F128" s="3" t="s">
        <v>425</v>
      </c>
      <c r="G128" s="3" t="s">
        <v>426</v>
      </c>
      <c r="H128" s="3" t="s">
        <v>427</v>
      </c>
      <c r="I128" s="4">
        <v>22652000</v>
      </c>
      <c r="J128" s="3" t="s">
        <v>18</v>
      </c>
    </row>
    <row r="129" spans="1:10">
      <c r="A129" s="3" t="s">
        <v>402</v>
      </c>
      <c r="B129" s="3" t="s">
        <v>403</v>
      </c>
      <c r="C129" s="3" t="s">
        <v>428</v>
      </c>
      <c r="D129" s="3" t="s">
        <v>429</v>
      </c>
      <c r="E129" s="3" t="s">
        <v>14</v>
      </c>
      <c r="F129" s="3" t="s">
        <v>430</v>
      </c>
      <c r="G129" s="3" t="s">
        <v>431</v>
      </c>
      <c r="H129" s="3" t="s">
        <v>432</v>
      </c>
      <c r="I129" s="4">
        <v>13020000</v>
      </c>
      <c r="J129" s="3" t="s">
        <v>18</v>
      </c>
    </row>
    <row r="130" spans="1:10">
      <c r="A130" s="3" t="s">
        <v>402</v>
      </c>
      <c r="B130" s="3" t="s">
        <v>403</v>
      </c>
      <c r="C130" s="3" t="s">
        <v>428</v>
      </c>
      <c r="D130" s="3" t="s">
        <v>429</v>
      </c>
      <c r="E130" s="3" t="s">
        <v>14</v>
      </c>
      <c r="F130" s="3" t="s">
        <v>414</v>
      </c>
      <c r="G130" s="3" t="s">
        <v>415</v>
      </c>
      <c r="H130" s="3" t="s">
        <v>416</v>
      </c>
      <c r="I130" s="4">
        <v>7894000</v>
      </c>
      <c r="J130" s="3" t="s">
        <v>18</v>
      </c>
    </row>
    <row r="131" spans="1:10">
      <c r="A131" s="3" t="s">
        <v>402</v>
      </c>
      <c r="B131" s="3" t="s">
        <v>403</v>
      </c>
      <c r="C131" s="3" t="s">
        <v>428</v>
      </c>
      <c r="D131" s="3" t="s">
        <v>429</v>
      </c>
      <c r="E131" s="3" t="s">
        <v>14</v>
      </c>
      <c r="F131" s="3" t="s">
        <v>433</v>
      </c>
      <c r="G131" s="3" t="s">
        <v>434</v>
      </c>
      <c r="H131" s="3" t="s">
        <v>435</v>
      </c>
      <c r="I131" s="4">
        <v>19220000</v>
      </c>
      <c r="J131" s="3" t="s">
        <v>18</v>
      </c>
    </row>
    <row r="132" spans="1:10">
      <c r="A132" s="3" t="s">
        <v>402</v>
      </c>
      <c r="B132" s="3" t="s">
        <v>403</v>
      </c>
      <c r="C132" s="3" t="s">
        <v>428</v>
      </c>
      <c r="D132" s="3" t="s">
        <v>429</v>
      </c>
      <c r="E132" s="3" t="s">
        <v>14</v>
      </c>
      <c r="F132" s="3" t="s">
        <v>436</v>
      </c>
      <c r="G132" s="3" t="s">
        <v>437</v>
      </c>
      <c r="H132" s="3" t="s">
        <v>438</v>
      </c>
      <c r="I132" s="4">
        <v>22652000</v>
      </c>
      <c r="J132" s="3" t="s">
        <v>18</v>
      </c>
    </row>
    <row r="133" spans="1:10">
      <c r="A133" s="3" t="s">
        <v>402</v>
      </c>
      <c r="B133" s="3" t="s">
        <v>403</v>
      </c>
      <c r="C133" s="3" t="s">
        <v>428</v>
      </c>
      <c r="D133" s="3" t="s">
        <v>429</v>
      </c>
      <c r="E133" s="3" t="s">
        <v>14</v>
      </c>
      <c r="F133" s="3" t="s">
        <v>439</v>
      </c>
      <c r="G133" s="3" t="s">
        <v>440</v>
      </c>
      <c r="H133" s="3" t="s">
        <v>441</v>
      </c>
      <c r="I133" s="4">
        <v>19220000</v>
      </c>
      <c r="J133" s="3" t="s">
        <v>18</v>
      </c>
    </row>
    <row r="134" spans="1:10">
      <c r="A134" s="3" t="s">
        <v>402</v>
      </c>
      <c r="B134" s="3" t="s">
        <v>403</v>
      </c>
      <c r="C134" s="3" t="s">
        <v>428</v>
      </c>
      <c r="D134" s="3" t="s">
        <v>429</v>
      </c>
      <c r="E134" s="3" t="s">
        <v>14</v>
      </c>
      <c r="F134" s="3" t="s">
        <v>442</v>
      </c>
      <c r="G134" s="3" t="s">
        <v>443</v>
      </c>
      <c r="H134" s="3" t="s">
        <v>444</v>
      </c>
      <c r="I134" s="4">
        <v>19220000</v>
      </c>
      <c r="J134" s="3" t="s">
        <v>18</v>
      </c>
    </row>
    <row r="135" spans="1:10">
      <c r="A135" s="3" t="s">
        <v>402</v>
      </c>
      <c r="B135" s="3" t="s">
        <v>403</v>
      </c>
      <c r="C135" s="3" t="s">
        <v>428</v>
      </c>
      <c r="D135" s="3" t="s">
        <v>429</v>
      </c>
      <c r="E135" s="3" t="s">
        <v>14</v>
      </c>
      <c r="F135" s="3" t="s">
        <v>445</v>
      </c>
      <c r="G135" s="3" t="s">
        <v>446</v>
      </c>
      <c r="H135" s="3" t="s">
        <v>447</v>
      </c>
      <c r="I135" s="4">
        <v>19220000</v>
      </c>
      <c r="J135" s="3" t="s">
        <v>18</v>
      </c>
    </row>
    <row r="136" spans="1:10">
      <c r="A136" s="3" t="s">
        <v>402</v>
      </c>
      <c r="B136" s="3" t="s">
        <v>403</v>
      </c>
      <c r="C136" s="3" t="s">
        <v>428</v>
      </c>
      <c r="D136" s="3" t="s">
        <v>429</v>
      </c>
      <c r="E136" s="3" t="s">
        <v>14</v>
      </c>
      <c r="F136" s="3" t="s">
        <v>448</v>
      </c>
      <c r="G136" s="3" t="s">
        <v>449</v>
      </c>
      <c r="H136" s="3" t="s">
        <v>450</v>
      </c>
      <c r="I136" s="4">
        <v>19220000</v>
      </c>
      <c r="J136" s="3" t="s">
        <v>18</v>
      </c>
    </row>
    <row r="137" spans="1:10">
      <c r="A137" s="3" t="s">
        <v>402</v>
      </c>
      <c r="B137" s="3" t="s">
        <v>403</v>
      </c>
      <c r="C137" s="3" t="s">
        <v>428</v>
      </c>
      <c r="D137" s="3" t="s">
        <v>429</v>
      </c>
      <c r="E137" s="3" t="s">
        <v>14</v>
      </c>
      <c r="F137" s="3" t="s">
        <v>451</v>
      </c>
      <c r="G137" s="3" t="s">
        <v>452</v>
      </c>
      <c r="H137" s="3" t="s">
        <v>453</v>
      </c>
      <c r="I137" s="4">
        <v>15788000</v>
      </c>
      <c r="J137" s="3" t="s">
        <v>18</v>
      </c>
    </row>
    <row r="138" spans="1:10">
      <c r="A138" s="3" t="s">
        <v>402</v>
      </c>
      <c r="B138" s="3" t="s">
        <v>403</v>
      </c>
      <c r="C138" s="3" t="s">
        <v>428</v>
      </c>
      <c r="D138" s="3" t="s">
        <v>429</v>
      </c>
      <c r="E138" s="3" t="s">
        <v>14</v>
      </c>
      <c r="F138" s="3" t="s">
        <v>454</v>
      </c>
      <c r="G138" s="3" t="s">
        <v>455</v>
      </c>
      <c r="H138" s="3" t="s">
        <v>456</v>
      </c>
      <c r="I138" s="4">
        <v>19220000</v>
      </c>
      <c r="J138" s="3" t="s">
        <v>18</v>
      </c>
    </row>
    <row r="139" spans="1:10">
      <c r="A139" s="3" t="s">
        <v>457</v>
      </c>
      <c r="B139" s="3" t="s">
        <v>458</v>
      </c>
      <c r="C139" s="3" t="s">
        <v>459</v>
      </c>
      <c r="D139" s="3" t="s">
        <v>460</v>
      </c>
      <c r="E139" s="3" t="s">
        <v>14</v>
      </c>
      <c r="F139" s="3" t="s">
        <v>461</v>
      </c>
      <c r="G139" s="3" t="s">
        <v>462</v>
      </c>
      <c r="H139" s="3" t="s">
        <v>463</v>
      </c>
      <c r="I139" s="4">
        <v>22652000</v>
      </c>
      <c r="J139" s="3" t="s">
        <v>18</v>
      </c>
    </row>
    <row r="140" spans="1:10">
      <c r="A140" s="3" t="s">
        <v>457</v>
      </c>
      <c r="B140" s="3" t="s">
        <v>458</v>
      </c>
      <c r="C140" s="3" t="s">
        <v>464</v>
      </c>
      <c r="D140" s="3" t="s">
        <v>465</v>
      </c>
      <c r="E140" s="3" t="s">
        <v>14</v>
      </c>
      <c r="F140" s="3" t="s">
        <v>466</v>
      </c>
      <c r="G140" s="3" t="s">
        <v>467</v>
      </c>
      <c r="H140" s="3" t="s">
        <v>468</v>
      </c>
      <c r="I140" s="4">
        <v>24988000</v>
      </c>
      <c r="J140" s="3" t="s">
        <v>18</v>
      </c>
    </row>
    <row r="141" spans="1:10">
      <c r="A141" s="3" t="s">
        <v>457</v>
      </c>
      <c r="B141" s="3" t="s">
        <v>458</v>
      </c>
      <c r="C141" s="3" t="s">
        <v>464</v>
      </c>
      <c r="D141" s="3" t="s">
        <v>465</v>
      </c>
      <c r="E141" s="3" t="s">
        <v>14</v>
      </c>
      <c r="F141" s="3" t="s">
        <v>469</v>
      </c>
      <c r="G141" s="3" t="s">
        <v>470</v>
      </c>
      <c r="H141" s="3" t="s">
        <v>471</v>
      </c>
      <c r="I141" s="4">
        <v>19220000</v>
      </c>
      <c r="J141" s="3" t="s">
        <v>18</v>
      </c>
    </row>
    <row r="142" spans="1:10">
      <c r="A142" s="3" t="s">
        <v>457</v>
      </c>
      <c r="B142" s="3" t="s">
        <v>458</v>
      </c>
      <c r="C142" s="3" t="s">
        <v>464</v>
      </c>
      <c r="D142" s="3" t="s">
        <v>465</v>
      </c>
      <c r="E142" s="3" t="s">
        <v>14</v>
      </c>
      <c r="F142" s="3" t="s">
        <v>472</v>
      </c>
      <c r="G142" s="3" t="s">
        <v>473</v>
      </c>
      <c r="H142" s="3" t="s">
        <v>474</v>
      </c>
      <c r="I142" s="4">
        <v>19220000</v>
      </c>
      <c r="J142" s="3" t="s">
        <v>18</v>
      </c>
    </row>
    <row r="143" spans="1:10">
      <c r="A143" s="3" t="s">
        <v>457</v>
      </c>
      <c r="B143" s="3" t="s">
        <v>458</v>
      </c>
      <c r="C143" s="3" t="s">
        <v>464</v>
      </c>
      <c r="D143" s="3" t="s">
        <v>465</v>
      </c>
      <c r="E143" s="3" t="s">
        <v>14</v>
      </c>
      <c r="F143" s="3" t="s">
        <v>475</v>
      </c>
      <c r="G143" s="3" t="s">
        <v>476</v>
      </c>
      <c r="H143" s="3" t="s">
        <v>477</v>
      </c>
      <c r="I143" s="4">
        <v>22652000</v>
      </c>
      <c r="J143" s="3" t="s">
        <v>18</v>
      </c>
    </row>
    <row r="144" spans="1:10">
      <c r="A144" s="3" t="s">
        <v>457</v>
      </c>
      <c r="B144" s="3" t="s">
        <v>458</v>
      </c>
      <c r="C144" s="3" t="s">
        <v>464</v>
      </c>
      <c r="D144" s="3" t="s">
        <v>465</v>
      </c>
      <c r="E144" s="3" t="s">
        <v>14</v>
      </c>
      <c r="F144" s="3" t="s">
        <v>478</v>
      </c>
      <c r="G144" s="3" t="s">
        <v>479</v>
      </c>
      <c r="H144" s="3" t="s">
        <v>480</v>
      </c>
      <c r="I144" s="4">
        <v>31304000</v>
      </c>
      <c r="J144" s="3" t="s">
        <v>18</v>
      </c>
    </row>
    <row r="145" spans="1:10">
      <c r="A145" s="3" t="s">
        <v>457</v>
      </c>
      <c r="B145" s="3" t="s">
        <v>458</v>
      </c>
      <c r="C145" s="3" t="s">
        <v>481</v>
      </c>
      <c r="D145" s="3" t="s">
        <v>482</v>
      </c>
      <c r="E145" s="3" t="s">
        <v>14</v>
      </c>
      <c r="F145" s="3" t="s">
        <v>483</v>
      </c>
      <c r="G145" s="3" t="s">
        <v>484</v>
      </c>
      <c r="H145" s="3" t="s">
        <v>485</v>
      </c>
      <c r="I145" s="4">
        <v>11620000</v>
      </c>
      <c r="J145" s="3" t="s">
        <v>18</v>
      </c>
    </row>
    <row r="146" spans="1:10">
      <c r="A146" s="3" t="s">
        <v>457</v>
      </c>
      <c r="B146" s="3" t="s">
        <v>458</v>
      </c>
      <c r="C146" s="3" t="s">
        <v>481</v>
      </c>
      <c r="D146" s="3" t="s">
        <v>482</v>
      </c>
      <c r="E146" s="3" t="s">
        <v>14</v>
      </c>
      <c r="F146" s="3" t="s">
        <v>486</v>
      </c>
      <c r="G146" s="3" t="s">
        <v>487</v>
      </c>
      <c r="H146" s="3" t="s">
        <v>488</v>
      </c>
      <c r="I146" s="4">
        <v>19220000</v>
      </c>
      <c r="J146" s="3" t="s">
        <v>18</v>
      </c>
    </row>
    <row r="147" spans="1:10">
      <c r="A147" s="3" t="s">
        <v>457</v>
      </c>
      <c r="B147" s="3" t="s">
        <v>458</v>
      </c>
      <c r="C147" s="3" t="s">
        <v>481</v>
      </c>
      <c r="D147" s="3" t="s">
        <v>482</v>
      </c>
      <c r="E147" s="3" t="s">
        <v>14</v>
      </c>
      <c r="F147" s="3" t="s">
        <v>489</v>
      </c>
      <c r="G147" s="3" t="s">
        <v>490</v>
      </c>
      <c r="H147" s="3" t="s">
        <v>491</v>
      </c>
      <c r="I147" s="4">
        <v>19220000</v>
      </c>
      <c r="J147" s="3" t="s">
        <v>18</v>
      </c>
    </row>
    <row r="148" spans="1:10">
      <c r="A148" s="3" t="s">
        <v>457</v>
      </c>
      <c r="B148" s="3" t="s">
        <v>458</v>
      </c>
      <c r="C148" s="3" t="s">
        <v>481</v>
      </c>
      <c r="D148" s="3" t="s">
        <v>482</v>
      </c>
      <c r="E148" s="3" t="s">
        <v>14</v>
      </c>
      <c r="F148" s="3" t="s">
        <v>492</v>
      </c>
      <c r="G148" s="3" t="s">
        <v>493</v>
      </c>
      <c r="H148" s="3" t="s">
        <v>494</v>
      </c>
      <c r="I148" s="4">
        <v>14204000</v>
      </c>
      <c r="J148" s="3" t="s">
        <v>18</v>
      </c>
    </row>
    <row r="149" spans="1:10">
      <c r="A149" s="3" t="s">
        <v>457</v>
      </c>
      <c r="B149" s="3" t="s">
        <v>458</v>
      </c>
      <c r="C149" s="3" t="s">
        <v>481</v>
      </c>
      <c r="D149" s="3" t="s">
        <v>482</v>
      </c>
      <c r="E149" s="3" t="s">
        <v>14</v>
      </c>
      <c r="F149" s="3" t="s">
        <v>495</v>
      </c>
      <c r="G149" s="3" t="s">
        <v>496</v>
      </c>
      <c r="H149" s="3" t="s">
        <v>497</v>
      </c>
      <c r="I149" s="4">
        <v>19220000</v>
      </c>
      <c r="J149" s="3" t="s">
        <v>18</v>
      </c>
    </row>
    <row r="150" spans="1:10">
      <c r="A150" s="3" t="s">
        <v>457</v>
      </c>
      <c r="B150" s="3" t="s">
        <v>458</v>
      </c>
      <c r="C150" s="3" t="s">
        <v>481</v>
      </c>
      <c r="D150" s="3" t="s">
        <v>482</v>
      </c>
      <c r="E150" s="3" t="s">
        <v>14</v>
      </c>
      <c r="F150" s="3" t="s">
        <v>498</v>
      </c>
      <c r="G150" s="3" t="s">
        <v>499</v>
      </c>
      <c r="H150" s="3" t="s">
        <v>500</v>
      </c>
      <c r="I150" s="4">
        <v>15788000</v>
      </c>
      <c r="J150" s="3" t="s">
        <v>18</v>
      </c>
    </row>
    <row r="151" spans="1:10">
      <c r="A151" s="3" t="s">
        <v>457</v>
      </c>
      <c r="B151" s="3" t="s">
        <v>458</v>
      </c>
      <c r="C151" s="3" t="s">
        <v>481</v>
      </c>
      <c r="D151" s="3" t="s">
        <v>482</v>
      </c>
      <c r="E151" s="3" t="s">
        <v>14</v>
      </c>
      <c r="F151" s="3" t="s">
        <v>501</v>
      </c>
      <c r="G151" s="3" t="s">
        <v>502</v>
      </c>
      <c r="H151" s="3" t="s">
        <v>503</v>
      </c>
      <c r="I151" s="4">
        <v>22652000</v>
      </c>
      <c r="J151" s="3" t="s">
        <v>18</v>
      </c>
    </row>
    <row r="152" spans="1:10">
      <c r="A152" s="3" t="s">
        <v>457</v>
      </c>
      <c r="B152" s="3" t="s">
        <v>458</v>
      </c>
      <c r="C152" s="3" t="s">
        <v>481</v>
      </c>
      <c r="D152" s="3" t="s">
        <v>482</v>
      </c>
      <c r="E152" s="3" t="s">
        <v>14</v>
      </c>
      <c r="F152" s="3" t="s">
        <v>504</v>
      </c>
      <c r="G152" s="3" t="s">
        <v>505</v>
      </c>
      <c r="H152" s="3" t="s">
        <v>506</v>
      </c>
      <c r="I152" s="4">
        <v>22652000</v>
      </c>
      <c r="J152" s="3" t="s">
        <v>18</v>
      </c>
    </row>
    <row r="153" spans="1:10">
      <c r="A153" s="3" t="s">
        <v>457</v>
      </c>
      <c r="B153" s="3" t="s">
        <v>458</v>
      </c>
      <c r="C153" s="3" t="s">
        <v>481</v>
      </c>
      <c r="D153" s="3" t="s">
        <v>482</v>
      </c>
      <c r="E153" s="3" t="s">
        <v>14</v>
      </c>
      <c r="F153" s="3" t="s">
        <v>507</v>
      </c>
      <c r="G153" s="3" t="s">
        <v>508</v>
      </c>
      <c r="H153" s="3" t="s">
        <v>509</v>
      </c>
      <c r="I153" s="4">
        <v>19220000</v>
      </c>
      <c r="J153" s="3" t="s">
        <v>18</v>
      </c>
    </row>
    <row r="154" spans="1:10">
      <c r="A154" s="3" t="s">
        <v>457</v>
      </c>
      <c r="B154" s="3" t="s">
        <v>458</v>
      </c>
      <c r="C154" s="3" t="s">
        <v>481</v>
      </c>
      <c r="D154" s="3" t="s">
        <v>482</v>
      </c>
      <c r="E154" s="3" t="s">
        <v>14</v>
      </c>
      <c r="F154" s="3" t="s">
        <v>510</v>
      </c>
      <c r="G154" s="3" t="s">
        <v>511</v>
      </c>
      <c r="H154" s="3" t="s">
        <v>512</v>
      </c>
      <c r="I154" s="4">
        <v>24988000</v>
      </c>
      <c r="J154" s="3" t="s">
        <v>18</v>
      </c>
    </row>
    <row r="155" spans="1:10">
      <c r="A155" s="3" t="s">
        <v>457</v>
      </c>
      <c r="B155" s="3" t="s">
        <v>458</v>
      </c>
      <c r="C155" s="3" t="s">
        <v>481</v>
      </c>
      <c r="D155" s="3" t="s">
        <v>482</v>
      </c>
      <c r="E155" s="3" t="s">
        <v>14</v>
      </c>
      <c r="F155" s="3" t="s">
        <v>513</v>
      </c>
      <c r="G155" s="3" t="s">
        <v>514</v>
      </c>
      <c r="H155" s="3" t="s">
        <v>515</v>
      </c>
      <c r="I155" s="4">
        <v>19220000</v>
      </c>
      <c r="J155" s="3" t="s">
        <v>18</v>
      </c>
    </row>
    <row r="156" spans="1:10">
      <c r="A156" s="3" t="s">
        <v>457</v>
      </c>
      <c r="B156" s="3" t="s">
        <v>458</v>
      </c>
      <c r="C156" s="3" t="s">
        <v>481</v>
      </c>
      <c r="D156" s="3" t="s">
        <v>482</v>
      </c>
      <c r="E156" s="3" t="s">
        <v>14</v>
      </c>
      <c r="F156" s="3" t="s">
        <v>516</v>
      </c>
      <c r="G156" s="3" t="s">
        <v>517</v>
      </c>
      <c r="H156" s="3" t="s">
        <v>518</v>
      </c>
      <c r="I156" s="4">
        <v>19220000</v>
      </c>
      <c r="J156" s="3" t="s">
        <v>18</v>
      </c>
    </row>
    <row r="157" spans="1:10">
      <c r="A157" s="3" t="s">
        <v>457</v>
      </c>
      <c r="B157" s="3" t="s">
        <v>458</v>
      </c>
      <c r="C157" s="3" t="s">
        <v>481</v>
      </c>
      <c r="D157" s="3" t="s">
        <v>482</v>
      </c>
      <c r="E157" s="3" t="s">
        <v>14</v>
      </c>
      <c r="F157" s="3" t="s">
        <v>519</v>
      </c>
      <c r="G157" s="3" t="s">
        <v>520</v>
      </c>
      <c r="H157" s="3" t="s">
        <v>521</v>
      </c>
      <c r="I157" s="4">
        <v>19220000</v>
      </c>
      <c r="J157" s="3" t="s">
        <v>18</v>
      </c>
    </row>
    <row r="158" spans="1:10">
      <c r="A158" s="3" t="s">
        <v>457</v>
      </c>
      <c r="B158" s="3" t="s">
        <v>458</v>
      </c>
      <c r="C158" s="3" t="s">
        <v>481</v>
      </c>
      <c r="D158" s="3" t="s">
        <v>482</v>
      </c>
      <c r="E158" s="3" t="s">
        <v>14</v>
      </c>
      <c r="F158" s="3" t="s">
        <v>522</v>
      </c>
      <c r="G158" s="3" t="s">
        <v>523</v>
      </c>
      <c r="H158" s="3" t="s">
        <v>524</v>
      </c>
      <c r="I158" s="4">
        <v>19220000</v>
      </c>
      <c r="J158" s="3" t="s">
        <v>18</v>
      </c>
    </row>
    <row r="159" spans="1:10">
      <c r="A159" s="3" t="s">
        <v>457</v>
      </c>
      <c r="B159" s="3" t="s">
        <v>458</v>
      </c>
      <c r="C159" s="3" t="s">
        <v>481</v>
      </c>
      <c r="D159" s="3" t="s">
        <v>482</v>
      </c>
      <c r="E159" s="3" t="s">
        <v>14</v>
      </c>
      <c r="F159" s="3" t="s">
        <v>525</v>
      </c>
      <c r="G159" s="3" t="s">
        <v>526</v>
      </c>
      <c r="H159" s="3" t="s">
        <v>527</v>
      </c>
      <c r="I159" s="4">
        <v>19220000</v>
      </c>
      <c r="J159" s="3" t="s">
        <v>18</v>
      </c>
    </row>
    <row r="160" spans="1:10">
      <c r="A160" s="3" t="s">
        <v>457</v>
      </c>
      <c r="B160" s="3" t="s">
        <v>458</v>
      </c>
      <c r="C160" s="3" t="s">
        <v>481</v>
      </c>
      <c r="D160" s="3" t="s">
        <v>482</v>
      </c>
      <c r="E160" s="3" t="s">
        <v>14</v>
      </c>
      <c r="F160" s="3" t="s">
        <v>528</v>
      </c>
      <c r="G160" s="3" t="s">
        <v>529</v>
      </c>
      <c r="H160" s="3" t="s">
        <v>530</v>
      </c>
      <c r="I160" s="4">
        <v>19220000</v>
      </c>
      <c r="J160" s="3" t="s">
        <v>18</v>
      </c>
    </row>
    <row r="161" spans="1:10">
      <c r="A161" s="3" t="s">
        <v>457</v>
      </c>
      <c r="B161" s="3" t="s">
        <v>458</v>
      </c>
      <c r="C161" s="3" t="s">
        <v>481</v>
      </c>
      <c r="D161" s="3" t="s">
        <v>482</v>
      </c>
      <c r="E161" s="3" t="s">
        <v>14</v>
      </c>
      <c r="F161" s="3" t="s">
        <v>531</v>
      </c>
      <c r="G161" s="3" t="s">
        <v>532</v>
      </c>
      <c r="H161" s="3" t="s">
        <v>533</v>
      </c>
      <c r="I161" s="4">
        <v>19220000</v>
      </c>
      <c r="J161" s="3" t="s">
        <v>18</v>
      </c>
    </row>
    <row r="162" spans="1:10">
      <c r="A162" s="3" t="s">
        <v>457</v>
      </c>
      <c r="B162" s="3" t="s">
        <v>458</v>
      </c>
      <c r="C162" s="3" t="s">
        <v>481</v>
      </c>
      <c r="D162" s="3" t="s">
        <v>482</v>
      </c>
      <c r="E162" s="3" t="s">
        <v>14</v>
      </c>
      <c r="F162" s="3" t="s">
        <v>534</v>
      </c>
      <c r="G162" s="3" t="s">
        <v>535</v>
      </c>
      <c r="H162" s="3" t="s">
        <v>536</v>
      </c>
      <c r="I162" s="4">
        <v>19220000</v>
      </c>
      <c r="J162" s="3" t="s">
        <v>18</v>
      </c>
    </row>
    <row r="163" spans="1:10">
      <c r="A163" s="3" t="s">
        <v>457</v>
      </c>
      <c r="B163" s="3" t="s">
        <v>458</v>
      </c>
      <c r="C163" s="3" t="s">
        <v>481</v>
      </c>
      <c r="D163" s="3" t="s">
        <v>482</v>
      </c>
      <c r="E163" s="3" t="s">
        <v>14</v>
      </c>
      <c r="F163" s="3" t="s">
        <v>537</v>
      </c>
      <c r="G163" s="3" t="s">
        <v>538</v>
      </c>
      <c r="H163" s="3" t="s">
        <v>539</v>
      </c>
      <c r="I163" s="4">
        <v>15788000</v>
      </c>
      <c r="J163" s="3" t="s">
        <v>18</v>
      </c>
    </row>
    <row r="164" spans="1:10">
      <c r="A164" s="3" t="s">
        <v>457</v>
      </c>
      <c r="B164" s="3" t="s">
        <v>458</v>
      </c>
      <c r="C164" s="3" t="s">
        <v>481</v>
      </c>
      <c r="D164" s="3" t="s">
        <v>482</v>
      </c>
      <c r="E164" s="3" t="s">
        <v>14</v>
      </c>
      <c r="F164" s="3" t="s">
        <v>540</v>
      </c>
      <c r="G164" s="3" t="s">
        <v>541</v>
      </c>
      <c r="H164" s="3" t="s">
        <v>542</v>
      </c>
      <c r="I164" s="4">
        <v>19220000</v>
      </c>
      <c r="J164" s="3" t="s">
        <v>18</v>
      </c>
    </row>
    <row r="165" spans="1:10">
      <c r="A165" s="3" t="s">
        <v>457</v>
      </c>
      <c r="B165" s="3" t="s">
        <v>458</v>
      </c>
      <c r="C165" s="3" t="s">
        <v>481</v>
      </c>
      <c r="D165" s="3" t="s">
        <v>482</v>
      </c>
      <c r="E165" s="3" t="s">
        <v>14</v>
      </c>
      <c r="F165" s="3" t="s">
        <v>543</v>
      </c>
      <c r="G165" s="3" t="s">
        <v>544</v>
      </c>
      <c r="H165" s="3" t="s">
        <v>545</v>
      </c>
      <c r="I165" s="4">
        <v>11168000</v>
      </c>
      <c r="J165" s="3" t="s">
        <v>18</v>
      </c>
    </row>
    <row r="166" spans="1:10">
      <c r="A166" s="3" t="s">
        <v>457</v>
      </c>
      <c r="B166" s="3" t="s">
        <v>458</v>
      </c>
      <c r="C166" s="3" t="s">
        <v>481</v>
      </c>
      <c r="D166" s="3" t="s">
        <v>482</v>
      </c>
      <c r="E166" s="3" t="s">
        <v>14</v>
      </c>
      <c r="F166" s="3" t="s">
        <v>546</v>
      </c>
      <c r="G166" s="3" t="s">
        <v>547</v>
      </c>
      <c r="H166" s="3" t="s">
        <v>548</v>
      </c>
      <c r="I166" s="4">
        <v>14204000</v>
      </c>
      <c r="J166" s="3" t="s">
        <v>18</v>
      </c>
    </row>
    <row r="167" spans="1:10">
      <c r="A167" s="3" t="s">
        <v>457</v>
      </c>
      <c r="B167" s="3" t="s">
        <v>458</v>
      </c>
      <c r="C167" s="3" t="s">
        <v>481</v>
      </c>
      <c r="D167" s="3" t="s">
        <v>482</v>
      </c>
      <c r="E167" s="3" t="s">
        <v>14</v>
      </c>
      <c r="F167" s="3" t="s">
        <v>549</v>
      </c>
      <c r="G167" s="3" t="s">
        <v>550</v>
      </c>
      <c r="H167" s="3" t="s">
        <v>551</v>
      </c>
      <c r="I167" s="4">
        <v>19220000</v>
      </c>
      <c r="J167" s="3" t="s">
        <v>18</v>
      </c>
    </row>
    <row r="168" spans="1:10">
      <c r="A168" s="3" t="s">
        <v>457</v>
      </c>
      <c r="B168" s="3" t="s">
        <v>458</v>
      </c>
      <c r="C168" s="3" t="s">
        <v>481</v>
      </c>
      <c r="D168" s="3" t="s">
        <v>482</v>
      </c>
      <c r="E168" s="3" t="s">
        <v>14</v>
      </c>
      <c r="F168" s="3" t="s">
        <v>552</v>
      </c>
      <c r="G168" s="3" t="s">
        <v>553</v>
      </c>
      <c r="H168" s="3" t="s">
        <v>554</v>
      </c>
      <c r="I168" s="4">
        <v>19220000</v>
      </c>
      <c r="J168" s="3" t="s">
        <v>18</v>
      </c>
    </row>
    <row r="169" spans="1:10">
      <c r="A169" s="3" t="s">
        <v>457</v>
      </c>
      <c r="B169" s="3" t="s">
        <v>458</v>
      </c>
      <c r="C169" s="3" t="s">
        <v>481</v>
      </c>
      <c r="D169" s="3" t="s">
        <v>482</v>
      </c>
      <c r="E169" s="3" t="s">
        <v>14</v>
      </c>
      <c r="F169" s="3" t="s">
        <v>555</v>
      </c>
      <c r="G169" s="3" t="s">
        <v>556</v>
      </c>
      <c r="H169" s="3" t="s">
        <v>557</v>
      </c>
      <c r="I169" s="4">
        <v>28144000</v>
      </c>
      <c r="J169" s="3" t="s">
        <v>18</v>
      </c>
    </row>
    <row r="170" spans="1:10">
      <c r="A170" s="3" t="s">
        <v>457</v>
      </c>
      <c r="B170" s="3" t="s">
        <v>458</v>
      </c>
      <c r="C170" s="3" t="s">
        <v>481</v>
      </c>
      <c r="D170" s="3" t="s">
        <v>482</v>
      </c>
      <c r="E170" s="3" t="s">
        <v>14</v>
      </c>
      <c r="F170" s="3" t="s">
        <v>558</v>
      </c>
      <c r="G170" s="3" t="s">
        <v>559</v>
      </c>
      <c r="H170" s="3" t="s">
        <v>560</v>
      </c>
      <c r="I170" s="4">
        <v>19220000</v>
      </c>
      <c r="J170" s="3" t="s">
        <v>18</v>
      </c>
    </row>
    <row r="171" spans="1:10">
      <c r="A171" s="3" t="s">
        <v>457</v>
      </c>
      <c r="B171" s="3" t="s">
        <v>458</v>
      </c>
      <c r="C171" s="3" t="s">
        <v>481</v>
      </c>
      <c r="D171" s="3" t="s">
        <v>482</v>
      </c>
      <c r="E171" s="3" t="s">
        <v>14</v>
      </c>
      <c r="F171" s="3" t="s">
        <v>561</v>
      </c>
      <c r="G171" s="3" t="s">
        <v>562</v>
      </c>
      <c r="H171" s="3" t="s">
        <v>563</v>
      </c>
      <c r="I171" s="4">
        <v>22652000</v>
      </c>
      <c r="J171" s="3" t="s">
        <v>18</v>
      </c>
    </row>
    <row r="172" spans="1:10">
      <c r="A172" s="3" t="s">
        <v>457</v>
      </c>
      <c r="B172" s="3" t="s">
        <v>458</v>
      </c>
      <c r="C172" s="3" t="s">
        <v>481</v>
      </c>
      <c r="D172" s="3" t="s">
        <v>482</v>
      </c>
      <c r="E172" s="3" t="s">
        <v>14</v>
      </c>
      <c r="F172" s="3" t="s">
        <v>564</v>
      </c>
      <c r="G172" s="3" t="s">
        <v>565</v>
      </c>
      <c r="H172" s="3" t="s">
        <v>566</v>
      </c>
      <c r="I172" s="4">
        <v>24988000</v>
      </c>
      <c r="J172" s="3" t="s">
        <v>18</v>
      </c>
    </row>
    <row r="173" spans="1:10">
      <c r="A173" s="3" t="s">
        <v>457</v>
      </c>
      <c r="B173" s="3" t="s">
        <v>458</v>
      </c>
      <c r="C173" s="3" t="s">
        <v>481</v>
      </c>
      <c r="D173" s="3" t="s">
        <v>482</v>
      </c>
      <c r="E173" s="3" t="s">
        <v>14</v>
      </c>
      <c r="F173" s="3" t="s">
        <v>567</v>
      </c>
      <c r="G173" s="3" t="s">
        <v>568</v>
      </c>
      <c r="H173" s="3" t="s">
        <v>569</v>
      </c>
      <c r="I173" s="4">
        <v>13020000</v>
      </c>
      <c r="J173" s="3" t="s">
        <v>18</v>
      </c>
    </row>
    <row r="174" spans="1:10">
      <c r="A174" s="3" t="s">
        <v>457</v>
      </c>
      <c r="B174" s="3" t="s">
        <v>458</v>
      </c>
      <c r="C174" s="3" t="s">
        <v>481</v>
      </c>
      <c r="D174" s="3" t="s">
        <v>482</v>
      </c>
      <c r="E174" s="3" t="s">
        <v>14</v>
      </c>
      <c r="F174" s="3" t="s">
        <v>570</v>
      </c>
      <c r="G174" s="3" t="s">
        <v>571</v>
      </c>
      <c r="H174" s="3" t="s">
        <v>572</v>
      </c>
      <c r="I174" s="4">
        <v>19220000</v>
      </c>
      <c r="J174" s="3" t="s">
        <v>18</v>
      </c>
    </row>
    <row r="175" spans="1:10">
      <c r="A175" s="3" t="s">
        <v>457</v>
      </c>
      <c r="B175" s="3" t="s">
        <v>458</v>
      </c>
      <c r="C175" s="3" t="s">
        <v>481</v>
      </c>
      <c r="D175" s="3" t="s">
        <v>482</v>
      </c>
      <c r="E175" s="3" t="s">
        <v>14</v>
      </c>
      <c r="F175" s="3" t="s">
        <v>573</v>
      </c>
      <c r="G175" s="3" t="s">
        <v>574</v>
      </c>
      <c r="H175" s="3" t="s">
        <v>575</v>
      </c>
      <c r="I175" s="4">
        <v>15788000</v>
      </c>
      <c r="J175" s="3" t="s">
        <v>18</v>
      </c>
    </row>
    <row r="176" spans="1:10">
      <c r="A176" s="3" t="s">
        <v>457</v>
      </c>
      <c r="B176" s="3" t="s">
        <v>458</v>
      </c>
      <c r="C176" s="3" t="s">
        <v>481</v>
      </c>
      <c r="D176" s="3" t="s">
        <v>482</v>
      </c>
      <c r="E176" s="3" t="s">
        <v>14</v>
      </c>
      <c r="F176" s="3" t="s">
        <v>576</v>
      </c>
      <c r="G176" s="3" t="s">
        <v>577</v>
      </c>
      <c r="H176" s="3" t="s">
        <v>578</v>
      </c>
      <c r="I176" s="4">
        <v>15788000</v>
      </c>
      <c r="J176" s="3" t="s">
        <v>18</v>
      </c>
    </row>
    <row r="177" spans="1:10">
      <c r="A177" s="3" t="s">
        <v>457</v>
      </c>
      <c r="B177" s="3" t="s">
        <v>458</v>
      </c>
      <c r="C177" s="3" t="s">
        <v>579</v>
      </c>
      <c r="D177" s="3" t="s">
        <v>580</v>
      </c>
      <c r="E177" s="3" t="s">
        <v>14</v>
      </c>
      <c r="F177" s="3" t="s">
        <v>581</v>
      </c>
      <c r="G177" s="3" t="s">
        <v>582</v>
      </c>
      <c r="H177" s="3" t="s">
        <v>583</v>
      </c>
      <c r="I177" s="4">
        <v>15788000</v>
      </c>
      <c r="J177" s="3" t="s">
        <v>18</v>
      </c>
    </row>
    <row r="178" spans="1:10">
      <c r="A178" s="3" t="s">
        <v>457</v>
      </c>
      <c r="B178" s="3" t="s">
        <v>458</v>
      </c>
      <c r="C178" s="3" t="s">
        <v>579</v>
      </c>
      <c r="D178" s="3" t="s">
        <v>580</v>
      </c>
      <c r="E178" s="3" t="s">
        <v>14</v>
      </c>
      <c r="F178" s="3" t="s">
        <v>584</v>
      </c>
      <c r="G178" s="3" t="s">
        <v>585</v>
      </c>
      <c r="H178" s="3" t="s">
        <v>586</v>
      </c>
      <c r="I178" s="4">
        <v>11620000</v>
      </c>
      <c r="J178" s="3" t="s">
        <v>18</v>
      </c>
    </row>
    <row r="179" spans="1:10">
      <c r="A179" s="3" t="s">
        <v>457</v>
      </c>
      <c r="B179" s="3" t="s">
        <v>458</v>
      </c>
      <c r="C179" s="3" t="s">
        <v>579</v>
      </c>
      <c r="D179" s="3" t="s">
        <v>580</v>
      </c>
      <c r="E179" s="3" t="s">
        <v>14</v>
      </c>
      <c r="F179" s="3" t="s">
        <v>587</v>
      </c>
      <c r="G179" s="3" t="s">
        <v>588</v>
      </c>
      <c r="H179" s="3" t="s">
        <v>589</v>
      </c>
      <c r="I179" s="4">
        <v>19220000</v>
      </c>
      <c r="J179" s="3" t="s">
        <v>18</v>
      </c>
    </row>
    <row r="180" spans="1:10">
      <c r="A180" s="3" t="s">
        <v>457</v>
      </c>
      <c r="B180" s="3" t="s">
        <v>458</v>
      </c>
      <c r="C180" s="3" t="s">
        <v>579</v>
      </c>
      <c r="D180" s="3" t="s">
        <v>580</v>
      </c>
      <c r="E180" s="3" t="s">
        <v>14</v>
      </c>
      <c r="F180" s="3" t="s">
        <v>590</v>
      </c>
      <c r="G180" s="3" t="s">
        <v>591</v>
      </c>
      <c r="H180" s="3" t="s">
        <v>592</v>
      </c>
      <c r="I180" s="4">
        <v>19220000</v>
      </c>
      <c r="J180" s="3" t="s">
        <v>18</v>
      </c>
    </row>
    <row r="181" spans="1:10">
      <c r="A181" s="3" t="s">
        <v>457</v>
      </c>
      <c r="B181" s="3" t="s">
        <v>458</v>
      </c>
      <c r="C181" s="3" t="s">
        <v>579</v>
      </c>
      <c r="D181" s="3" t="s">
        <v>580</v>
      </c>
      <c r="E181" s="3" t="s">
        <v>14</v>
      </c>
      <c r="F181" s="3" t="s">
        <v>593</v>
      </c>
      <c r="G181" s="3" t="s">
        <v>594</v>
      </c>
      <c r="H181" s="3" t="s">
        <v>595</v>
      </c>
      <c r="I181" s="4">
        <v>11168000</v>
      </c>
      <c r="J181" s="3" t="s">
        <v>18</v>
      </c>
    </row>
    <row r="182" spans="1:10">
      <c r="A182" s="3" t="s">
        <v>457</v>
      </c>
      <c r="B182" s="3" t="s">
        <v>458</v>
      </c>
      <c r="C182" s="3" t="s">
        <v>579</v>
      </c>
      <c r="D182" s="3" t="s">
        <v>580</v>
      </c>
      <c r="E182" s="3" t="s">
        <v>14</v>
      </c>
      <c r="F182" s="3" t="s">
        <v>596</v>
      </c>
      <c r="G182" s="3" t="s">
        <v>597</v>
      </c>
      <c r="H182" s="3" t="s">
        <v>598</v>
      </c>
      <c r="I182" s="4">
        <v>11168000</v>
      </c>
      <c r="J182" s="3" t="s">
        <v>18</v>
      </c>
    </row>
    <row r="183" spans="1:10">
      <c r="A183" s="3" t="s">
        <v>457</v>
      </c>
      <c r="B183" s="3" t="s">
        <v>458</v>
      </c>
      <c r="C183" s="3" t="s">
        <v>579</v>
      </c>
      <c r="D183" s="3" t="s">
        <v>580</v>
      </c>
      <c r="E183" s="3" t="s">
        <v>14</v>
      </c>
      <c r="F183" s="3" t="s">
        <v>599</v>
      </c>
      <c r="G183" s="3" t="s">
        <v>600</v>
      </c>
      <c r="H183" s="3" t="s">
        <v>601</v>
      </c>
      <c r="I183" s="4">
        <v>19220000</v>
      </c>
      <c r="J183" s="3" t="s">
        <v>18</v>
      </c>
    </row>
    <row r="184" spans="1:10">
      <c r="A184" s="3" t="s">
        <v>457</v>
      </c>
      <c r="B184" s="3" t="s">
        <v>458</v>
      </c>
      <c r="C184" s="3" t="s">
        <v>579</v>
      </c>
      <c r="D184" s="3" t="s">
        <v>580</v>
      </c>
      <c r="E184" s="3" t="s">
        <v>14</v>
      </c>
      <c r="F184" s="3" t="s">
        <v>602</v>
      </c>
      <c r="G184" s="3" t="s">
        <v>603</v>
      </c>
      <c r="H184" s="3" t="s">
        <v>604</v>
      </c>
      <c r="I184" s="4">
        <v>19220000</v>
      </c>
      <c r="J184" s="3" t="s">
        <v>18</v>
      </c>
    </row>
    <row r="185" spans="1:10">
      <c r="A185" s="3" t="s">
        <v>457</v>
      </c>
      <c r="B185" s="3" t="s">
        <v>458</v>
      </c>
      <c r="C185" s="3" t="s">
        <v>579</v>
      </c>
      <c r="D185" s="3" t="s">
        <v>580</v>
      </c>
      <c r="E185" s="3" t="s">
        <v>14</v>
      </c>
      <c r="F185" s="3" t="s">
        <v>605</v>
      </c>
      <c r="G185" s="3" t="s">
        <v>606</v>
      </c>
      <c r="H185" s="3" t="s">
        <v>607</v>
      </c>
      <c r="I185" s="4">
        <v>19220000</v>
      </c>
      <c r="J185" s="3" t="s">
        <v>18</v>
      </c>
    </row>
    <row r="186" spans="1:10">
      <c r="A186" s="3" t="s">
        <v>457</v>
      </c>
      <c r="B186" s="3" t="s">
        <v>458</v>
      </c>
      <c r="C186" s="3" t="s">
        <v>579</v>
      </c>
      <c r="D186" s="3" t="s">
        <v>580</v>
      </c>
      <c r="E186" s="3" t="s">
        <v>14</v>
      </c>
      <c r="F186" s="3" t="s">
        <v>608</v>
      </c>
      <c r="G186" s="3" t="s">
        <v>609</v>
      </c>
      <c r="H186" s="3" t="s">
        <v>610</v>
      </c>
      <c r="I186" s="4">
        <v>11620000</v>
      </c>
      <c r="J186" s="3" t="s">
        <v>18</v>
      </c>
    </row>
    <row r="187" spans="1:10">
      <c r="A187" s="3" t="s">
        <v>457</v>
      </c>
      <c r="B187" s="3" t="s">
        <v>458</v>
      </c>
      <c r="C187" s="3" t="s">
        <v>579</v>
      </c>
      <c r="D187" s="3" t="s">
        <v>580</v>
      </c>
      <c r="E187" s="3" t="s">
        <v>14</v>
      </c>
      <c r="F187" s="3" t="s">
        <v>611</v>
      </c>
      <c r="G187" s="3" t="s">
        <v>612</v>
      </c>
      <c r="H187" s="3" t="s">
        <v>613</v>
      </c>
      <c r="I187" s="4">
        <v>14204000</v>
      </c>
      <c r="J187" s="3" t="s">
        <v>18</v>
      </c>
    </row>
    <row r="188" spans="1:10">
      <c r="A188" s="3" t="s">
        <v>457</v>
      </c>
      <c r="B188" s="3" t="s">
        <v>458</v>
      </c>
      <c r="C188" s="3" t="s">
        <v>579</v>
      </c>
      <c r="D188" s="3" t="s">
        <v>580</v>
      </c>
      <c r="E188" s="3" t="s">
        <v>14</v>
      </c>
      <c r="F188" s="3" t="s">
        <v>614</v>
      </c>
      <c r="G188" s="3" t="s">
        <v>615</v>
      </c>
      <c r="H188" s="3" t="s">
        <v>616</v>
      </c>
      <c r="I188" s="4">
        <v>14204000</v>
      </c>
      <c r="J188" s="3" t="s">
        <v>18</v>
      </c>
    </row>
    <row r="189" spans="1:10">
      <c r="A189" s="3" t="s">
        <v>457</v>
      </c>
      <c r="B189" s="3" t="s">
        <v>458</v>
      </c>
      <c r="C189" s="3" t="s">
        <v>579</v>
      </c>
      <c r="D189" s="3" t="s">
        <v>580</v>
      </c>
      <c r="E189" s="3" t="s">
        <v>14</v>
      </c>
      <c r="F189" s="3" t="s">
        <v>617</v>
      </c>
      <c r="G189" s="3" t="s">
        <v>618</v>
      </c>
      <c r="H189" s="3" t="s">
        <v>619</v>
      </c>
      <c r="I189" s="4">
        <v>11620000</v>
      </c>
      <c r="J189" s="3" t="s">
        <v>18</v>
      </c>
    </row>
    <row r="190" spans="1:10">
      <c r="A190" s="3" t="s">
        <v>457</v>
      </c>
      <c r="B190" s="3" t="s">
        <v>458</v>
      </c>
      <c r="C190" s="3" t="s">
        <v>579</v>
      </c>
      <c r="D190" s="3" t="s">
        <v>580</v>
      </c>
      <c r="E190" s="3" t="s">
        <v>14</v>
      </c>
      <c r="F190" s="3" t="s">
        <v>620</v>
      </c>
      <c r="G190" s="3" t="s">
        <v>621</v>
      </c>
      <c r="H190" s="3" t="s">
        <v>622</v>
      </c>
      <c r="I190" s="4">
        <v>15788000</v>
      </c>
      <c r="J190" s="3" t="s">
        <v>18</v>
      </c>
    </row>
    <row r="191" spans="1:10">
      <c r="A191" s="3" t="s">
        <v>457</v>
      </c>
      <c r="B191" s="3" t="s">
        <v>458</v>
      </c>
      <c r="C191" s="3" t="s">
        <v>579</v>
      </c>
      <c r="D191" s="3" t="s">
        <v>580</v>
      </c>
      <c r="E191" s="3" t="s">
        <v>14</v>
      </c>
      <c r="F191" s="3" t="s">
        <v>623</v>
      </c>
      <c r="G191" s="3" t="s">
        <v>624</v>
      </c>
      <c r="H191" s="3" t="s">
        <v>625</v>
      </c>
      <c r="I191" s="4">
        <v>11168000</v>
      </c>
      <c r="J191" s="3" t="s">
        <v>18</v>
      </c>
    </row>
    <row r="192" spans="1:10">
      <c r="A192" s="3" t="s">
        <v>457</v>
      </c>
      <c r="B192" s="3" t="s">
        <v>458</v>
      </c>
      <c r="C192" s="3" t="s">
        <v>579</v>
      </c>
      <c r="D192" s="3" t="s">
        <v>580</v>
      </c>
      <c r="E192" s="3" t="s">
        <v>14</v>
      </c>
      <c r="F192" s="3" t="s">
        <v>626</v>
      </c>
      <c r="G192" s="3" t="s">
        <v>627</v>
      </c>
      <c r="H192" s="3" t="s">
        <v>628</v>
      </c>
      <c r="I192" s="4">
        <v>14204000</v>
      </c>
      <c r="J192" s="3" t="s">
        <v>18</v>
      </c>
    </row>
    <row r="193" spans="1:10">
      <c r="A193" s="3" t="s">
        <v>457</v>
      </c>
      <c r="B193" s="3" t="s">
        <v>458</v>
      </c>
      <c r="C193" s="3" t="s">
        <v>579</v>
      </c>
      <c r="D193" s="3" t="s">
        <v>580</v>
      </c>
      <c r="E193" s="3" t="s">
        <v>14</v>
      </c>
      <c r="F193" s="3" t="s">
        <v>629</v>
      </c>
      <c r="G193" s="3" t="s">
        <v>630</v>
      </c>
      <c r="H193" s="3" t="s">
        <v>631</v>
      </c>
      <c r="I193" s="4">
        <v>14204000</v>
      </c>
      <c r="J193" s="3" t="s">
        <v>18</v>
      </c>
    </row>
    <row r="194" spans="1:10">
      <c r="A194" s="3" t="s">
        <v>457</v>
      </c>
      <c r="B194" s="3" t="s">
        <v>458</v>
      </c>
      <c r="C194" s="3" t="s">
        <v>579</v>
      </c>
      <c r="D194" s="3" t="s">
        <v>580</v>
      </c>
      <c r="E194" s="3" t="s">
        <v>14</v>
      </c>
      <c r="F194" s="3" t="s">
        <v>632</v>
      </c>
      <c r="G194" s="3" t="s">
        <v>633</v>
      </c>
      <c r="H194" s="3" t="s">
        <v>634</v>
      </c>
      <c r="I194" s="4">
        <v>11168000</v>
      </c>
      <c r="J194" s="3" t="s">
        <v>18</v>
      </c>
    </row>
    <row r="195" spans="1:10">
      <c r="A195" s="3" t="s">
        <v>457</v>
      </c>
      <c r="B195" s="3" t="s">
        <v>458</v>
      </c>
      <c r="C195" s="3" t="s">
        <v>635</v>
      </c>
      <c r="D195" s="3" t="s">
        <v>636</v>
      </c>
      <c r="E195" s="3" t="s">
        <v>14</v>
      </c>
      <c r="F195" s="3" t="s">
        <v>637</v>
      </c>
      <c r="G195" s="3" t="s">
        <v>638</v>
      </c>
      <c r="H195" s="3" t="s">
        <v>639</v>
      </c>
      <c r="I195" s="4">
        <v>14204000</v>
      </c>
      <c r="J195" s="3" t="s">
        <v>18</v>
      </c>
    </row>
    <row r="196" spans="1:10">
      <c r="A196" s="3" t="s">
        <v>457</v>
      </c>
      <c r="B196" s="3" t="s">
        <v>458</v>
      </c>
      <c r="C196" s="3" t="s">
        <v>635</v>
      </c>
      <c r="D196" s="3" t="s">
        <v>636</v>
      </c>
      <c r="E196" s="3" t="s">
        <v>14</v>
      </c>
      <c r="F196" s="3" t="s">
        <v>640</v>
      </c>
      <c r="G196" s="3" t="s">
        <v>641</v>
      </c>
      <c r="H196" s="3" t="s">
        <v>642</v>
      </c>
      <c r="I196" s="4">
        <v>19220000</v>
      </c>
      <c r="J196" s="3" t="s">
        <v>18</v>
      </c>
    </row>
    <row r="197" spans="1:10">
      <c r="A197" s="3" t="s">
        <v>457</v>
      </c>
      <c r="B197" s="3" t="s">
        <v>458</v>
      </c>
      <c r="C197" s="3" t="s">
        <v>635</v>
      </c>
      <c r="D197" s="3" t="s">
        <v>636</v>
      </c>
      <c r="E197" s="3" t="s">
        <v>14</v>
      </c>
      <c r="F197" s="3" t="s">
        <v>643</v>
      </c>
      <c r="G197" s="3" t="s">
        <v>644</v>
      </c>
      <c r="H197" s="3" t="s">
        <v>645</v>
      </c>
      <c r="I197" s="4">
        <v>22652000</v>
      </c>
      <c r="J197" s="3" t="s">
        <v>18</v>
      </c>
    </row>
    <row r="198" spans="1:10">
      <c r="A198" s="3" t="s">
        <v>457</v>
      </c>
      <c r="B198" s="3" t="s">
        <v>458</v>
      </c>
      <c r="C198" s="3" t="s">
        <v>635</v>
      </c>
      <c r="D198" s="3" t="s">
        <v>636</v>
      </c>
      <c r="E198" s="3" t="s">
        <v>14</v>
      </c>
      <c r="F198" s="3" t="s">
        <v>646</v>
      </c>
      <c r="G198" s="3" t="s">
        <v>647</v>
      </c>
      <c r="H198" s="3" t="s">
        <v>648</v>
      </c>
      <c r="I198" s="4">
        <v>22652000</v>
      </c>
      <c r="J198" s="3" t="s">
        <v>18</v>
      </c>
    </row>
    <row r="199" spans="1:10">
      <c r="A199" s="3" t="s">
        <v>457</v>
      </c>
      <c r="B199" s="3" t="s">
        <v>458</v>
      </c>
      <c r="C199" s="3" t="s">
        <v>635</v>
      </c>
      <c r="D199" s="3" t="s">
        <v>636</v>
      </c>
      <c r="E199" s="3" t="s">
        <v>14</v>
      </c>
      <c r="F199" s="3" t="s">
        <v>649</v>
      </c>
      <c r="G199" s="3" t="s">
        <v>650</v>
      </c>
      <c r="H199" s="3" t="s">
        <v>651</v>
      </c>
      <c r="I199" s="4">
        <v>19220000</v>
      </c>
      <c r="J199" s="3" t="s">
        <v>18</v>
      </c>
    </row>
    <row r="200" spans="1:10">
      <c r="A200" s="3" t="s">
        <v>457</v>
      </c>
      <c r="B200" s="3" t="s">
        <v>458</v>
      </c>
      <c r="C200" s="3" t="s">
        <v>635</v>
      </c>
      <c r="D200" s="3" t="s">
        <v>636</v>
      </c>
      <c r="E200" s="3" t="s">
        <v>14</v>
      </c>
      <c r="F200" s="3" t="s">
        <v>652</v>
      </c>
      <c r="G200" s="3" t="s">
        <v>653</v>
      </c>
      <c r="H200" s="3" t="s">
        <v>654</v>
      </c>
      <c r="I200" s="4">
        <v>22652000</v>
      </c>
      <c r="J200" s="3" t="s">
        <v>18</v>
      </c>
    </row>
    <row r="201" spans="1:10">
      <c r="A201" s="3" t="s">
        <v>457</v>
      </c>
      <c r="B201" s="3" t="s">
        <v>458</v>
      </c>
      <c r="C201" s="3" t="s">
        <v>655</v>
      </c>
      <c r="D201" s="3" t="s">
        <v>656</v>
      </c>
      <c r="E201" s="3" t="s">
        <v>14</v>
      </c>
      <c r="F201" s="3" t="s">
        <v>657</v>
      </c>
      <c r="G201" s="3" t="s">
        <v>658</v>
      </c>
      <c r="H201" s="3" t="s">
        <v>659</v>
      </c>
      <c r="I201" s="4">
        <v>11620000</v>
      </c>
      <c r="J201" s="3" t="s">
        <v>18</v>
      </c>
    </row>
    <row r="202" spans="1:10">
      <c r="A202" s="3" t="s">
        <v>457</v>
      </c>
      <c r="B202" s="3" t="s">
        <v>458</v>
      </c>
      <c r="C202" s="3" t="s">
        <v>655</v>
      </c>
      <c r="D202" s="3" t="s">
        <v>656</v>
      </c>
      <c r="E202" s="3" t="s">
        <v>14</v>
      </c>
      <c r="F202" s="3" t="s">
        <v>660</v>
      </c>
      <c r="G202" s="3" t="s">
        <v>661</v>
      </c>
      <c r="H202" s="3" t="s">
        <v>662</v>
      </c>
      <c r="I202" s="4">
        <v>24988000</v>
      </c>
      <c r="J202" s="3" t="s">
        <v>18</v>
      </c>
    </row>
    <row r="203" spans="1:10">
      <c r="A203" s="3" t="s">
        <v>457</v>
      </c>
      <c r="B203" s="3" t="s">
        <v>458</v>
      </c>
      <c r="C203" s="3" t="s">
        <v>655</v>
      </c>
      <c r="D203" s="3" t="s">
        <v>656</v>
      </c>
      <c r="E203" s="3" t="s">
        <v>14</v>
      </c>
      <c r="F203" s="3" t="s">
        <v>663</v>
      </c>
      <c r="G203" s="3" t="s">
        <v>664</v>
      </c>
      <c r="H203" s="3" t="s">
        <v>665</v>
      </c>
      <c r="I203" s="4">
        <v>9084000</v>
      </c>
      <c r="J203" s="3" t="s">
        <v>18</v>
      </c>
    </row>
    <row r="204" spans="1:10">
      <c r="A204" s="3" t="s">
        <v>457</v>
      </c>
      <c r="B204" s="3" t="s">
        <v>458</v>
      </c>
      <c r="C204" s="3" t="s">
        <v>655</v>
      </c>
      <c r="D204" s="3" t="s">
        <v>656</v>
      </c>
      <c r="E204" s="3" t="s">
        <v>14</v>
      </c>
      <c r="F204" s="3" t="s">
        <v>666</v>
      </c>
      <c r="G204" s="3" t="s">
        <v>667</v>
      </c>
      <c r="H204" s="3" t="s">
        <v>668</v>
      </c>
      <c r="I204" s="4">
        <v>22652000</v>
      </c>
      <c r="J204" s="3" t="s">
        <v>18</v>
      </c>
    </row>
    <row r="205" spans="1:10">
      <c r="A205" s="3" t="s">
        <v>457</v>
      </c>
      <c r="B205" s="3" t="s">
        <v>458</v>
      </c>
      <c r="C205" s="3" t="s">
        <v>655</v>
      </c>
      <c r="D205" s="3" t="s">
        <v>656</v>
      </c>
      <c r="E205" s="3" t="s">
        <v>14</v>
      </c>
      <c r="F205" s="3" t="s">
        <v>669</v>
      </c>
      <c r="G205" s="3" t="s">
        <v>670</v>
      </c>
      <c r="H205" s="3" t="s">
        <v>671</v>
      </c>
      <c r="I205" s="4">
        <v>24988000</v>
      </c>
      <c r="J205" s="3" t="s">
        <v>18</v>
      </c>
    </row>
    <row r="206" spans="1:10">
      <c r="A206" s="3" t="s">
        <v>457</v>
      </c>
      <c r="B206" s="3" t="s">
        <v>458</v>
      </c>
      <c r="C206" s="3" t="s">
        <v>655</v>
      </c>
      <c r="D206" s="3" t="s">
        <v>656</v>
      </c>
      <c r="E206" s="3" t="s">
        <v>14</v>
      </c>
      <c r="F206" s="3" t="s">
        <v>672</v>
      </c>
      <c r="G206" s="3" t="s">
        <v>673</v>
      </c>
      <c r="H206" s="3" t="s">
        <v>674</v>
      </c>
      <c r="I206" s="4">
        <v>14204000</v>
      </c>
      <c r="J206" s="3" t="s">
        <v>18</v>
      </c>
    </row>
    <row r="207" spans="1:10">
      <c r="A207" s="3" t="s">
        <v>457</v>
      </c>
      <c r="B207" s="3" t="s">
        <v>458</v>
      </c>
      <c r="C207" s="3" t="s">
        <v>655</v>
      </c>
      <c r="D207" s="3" t="s">
        <v>656</v>
      </c>
      <c r="E207" s="3" t="s">
        <v>14</v>
      </c>
      <c r="F207" s="3" t="s">
        <v>675</v>
      </c>
      <c r="G207" s="3" t="s">
        <v>676</v>
      </c>
      <c r="H207" s="3" t="s">
        <v>677</v>
      </c>
      <c r="I207" s="4">
        <v>19220000</v>
      </c>
      <c r="J207" s="3" t="s">
        <v>18</v>
      </c>
    </row>
    <row r="208" spans="1:10">
      <c r="A208" s="3" t="s">
        <v>457</v>
      </c>
      <c r="B208" s="3" t="s">
        <v>458</v>
      </c>
      <c r="C208" s="3" t="s">
        <v>655</v>
      </c>
      <c r="D208" s="3" t="s">
        <v>656</v>
      </c>
      <c r="E208" s="3" t="s">
        <v>14</v>
      </c>
      <c r="F208" s="3" t="s">
        <v>678</v>
      </c>
      <c r="G208" s="3" t="s">
        <v>679</v>
      </c>
      <c r="H208" s="3" t="s">
        <v>680</v>
      </c>
      <c r="I208" s="4">
        <v>22652000</v>
      </c>
      <c r="J208" s="3" t="s">
        <v>18</v>
      </c>
    </row>
    <row r="209" spans="1:10">
      <c r="A209" s="3" t="s">
        <v>457</v>
      </c>
      <c r="B209" s="3" t="s">
        <v>458</v>
      </c>
      <c r="C209" s="3" t="s">
        <v>655</v>
      </c>
      <c r="D209" s="3" t="s">
        <v>656</v>
      </c>
      <c r="E209" s="3" t="s">
        <v>14</v>
      </c>
      <c r="F209" s="3" t="s">
        <v>681</v>
      </c>
      <c r="G209" s="3" t="s">
        <v>682</v>
      </c>
      <c r="H209" s="3" t="s">
        <v>683</v>
      </c>
      <c r="I209" s="4">
        <v>19220000</v>
      </c>
      <c r="J209" s="3" t="s">
        <v>18</v>
      </c>
    </row>
    <row r="210" spans="1:10">
      <c r="A210" s="3" t="s">
        <v>457</v>
      </c>
      <c r="B210" s="3" t="s">
        <v>458</v>
      </c>
      <c r="C210" s="3" t="s">
        <v>655</v>
      </c>
      <c r="D210" s="3" t="s">
        <v>656</v>
      </c>
      <c r="E210" s="3" t="s">
        <v>14</v>
      </c>
      <c r="F210" s="3" t="s">
        <v>684</v>
      </c>
      <c r="G210" s="3" t="s">
        <v>685</v>
      </c>
      <c r="H210" s="3" t="s">
        <v>686</v>
      </c>
      <c r="I210" s="4">
        <v>22652000</v>
      </c>
      <c r="J210" s="3" t="s">
        <v>18</v>
      </c>
    </row>
    <row r="211" spans="1:10">
      <c r="A211" s="3" t="s">
        <v>457</v>
      </c>
      <c r="B211" s="3" t="s">
        <v>458</v>
      </c>
      <c r="C211" s="3" t="s">
        <v>655</v>
      </c>
      <c r="D211" s="3" t="s">
        <v>656</v>
      </c>
      <c r="E211" s="3" t="s">
        <v>14</v>
      </c>
      <c r="F211" s="3" t="s">
        <v>687</v>
      </c>
      <c r="G211" s="3" t="s">
        <v>688</v>
      </c>
      <c r="H211" s="3" t="s">
        <v>689</v>
      </c>
      <c r="I211" s="4">
        <v>22652000</v>
      </c>
      <c r="J211" s="3" t="s">
        <v>18</v>
      </c>
    </row>
    <row r="212" spans="1:10">
      <c r="A212" s="3" t="s">
        <v>457</v>
      </c>
      <c r="B212" s="3" t="s">
        <v>458</v>
      </c>
      <c r="C212" s="3" t="s">
        <v>655</v>
      </c>
      <c r="D212" s="3" t="s">
        <v>656</v>
      </c>
      <c r="E212" s="3" t="s">
        <v>14</v>
      </c>
      <c r="F212" s="3" t="s">
        <v>690</v>
      </c>
      <c r="G212" s="3" t="s">
        <v>691</v>
      </c>
      <c r="H212" s="3" t="s">
        <v>692</v>
      </c>
      <c r="I212" s="4">
        <v>22652000</v>
      </c>
      <c r="J212" s="3" t="s">
        <v>18</v>
      </c>
    </row>
    <row r="213" spans="1:10">
      <c r="A213" s="3" t="s">
        <v>457</v>
      </c>
      <c r="B213" s="3" t="s">
        <v>458</v>
      </c>
      <c r="C213" s="3" t="s">
        <v>655</v>
      </c>
      <c r="D213" s="3" t="s">
        <v>656</v>
      </c>
      <c r="E213" s="3" t="s">
        <v>14</v>
      </c>
      <c r="F213" s="3" t="s">
        <v>693</v>
      </c>
      <c r="G213" s="3" t="s">
        <v>694</v>
      </c>
      <c r="H213" s="3" t="s">
        <v>695</v>
      </c>
      <c r="I213" s="4">
        <v>14072000</v>
      </c>
      <c r="J213" s="3" t="s">
        <v>18</v>
      </c>
    </row>
    <row r="214" spans="1:10">
      <c r="A214" s="3" t="s">
        <v>457</v>
      </c>
      <c r="B214" s="3" t="s">
        <v>458</v>
      </c>
      <c r="C214" s="3" t="s">
        <v>655</v>
      </c>
      <c r="D214" s="3" t="s">
        <v>656</v>
      </c>
      <c r="E214" s="3" t="s">
        <v>14</v>
      </c>
      <c r="F214" s="3" t="s">
        <v>696</v>
      </c>
      <c r="G214" s="3" t="s">
        <v>697</v>
      </c>
      <c r="H214" s="3" t="s">
        <v>698</v>
      </c>
      <c r="I214" s="4">
        <v>24988000</v>
      </c>
      <c r="J214" s="3" t="s">
        <v>18</v>
      </c>
    </row>
    <row r="215" spans="1:10">
      <c r="A215" s="3" t="s">
        <v>457</v>
      </c>
      <c r="B215" s="3" t="s">
        <v>458</v>
      </c>
      <c r="C215" s="3" t="s">
        <v>655</v>
      </c>
      <c r="D215" s="3" t="s">
        <v>656</v>
      </c>
      <c r="E215" s="3" t="s">
        <v>14</v>
      </c>
      <c r="F215" s="3" t="s">
        <v>699</v>
      </c>
      <c r="G215" s="3" t="s">
        <v>700</v>
      </c>
      <c r="H215" s="3" t="s">
        <v>701</v>
      </c>
      <c r="I215" s="4">
        <v>22652000</v>
      </c>
      <c r="J215" s="3" t="s">
        <v>18</v>
      </c>
    </row>
    <row r="216" spans="1:10">
      <c r="A216" s="3" t="s">
        <v>457</v>
      </c>
      <c r="B216" s="3" t="s">
        <v>458</v>
      </c>
      <c r="C216" s="3" t="s">
        <v>655</v>
      </c>
      <c r="D216" s="3" t="s">
        <v>656</v>
      </c>
      <c r="E216" s="3" t="s">
        <v>14</v>
      </c>
      <c r="F216" s="3" t="s">
        <v>702</v>
      </c>
      <c r="G216" s="3" t="s">
        <v>703</v>
      </c>
      <c r="H216" s="3" t="s">
        <v>704</v>
      </c>
      <c r="I216" s="4">
        <v>19220000</v>
      </c>
      <c r="J216" s="3" t="s">
        <v>18</v>
      </c>
    </row>
    <row r="217" spans="1:10">
      <c r="A217" s="3" t="s">
        <v>457</v>
      </c>
      <c r="B217" s="3" t="s">
        <v>458</v>
      </c>
      <c r="C217" s="3" t="s">
        <v>655</v>
      </c>
      <c r="D217" s="3" t="s">
        <v>656</v>
      </c>
      <c r="E217" s="3" t="s">
        <v>14</v>
      </c>
      <c r="F217" s="3" t="s">
        <v>705</v>
      </c>
      <c r="G217" s="3" t="s">
        <v>706</v>
      </c>
      <c r="H217" s="3" t="s">
        <v>707</v>
      </c>
      <c r="I217" s="4">
        <v>19220000</v>
      </c>
      <c r="J217" s="3" t="s">
        <v>18</v>
      </c>
    </row>
    <row r="218" spans="1:10">
      <c r="A218" s="3" t="s">
        <v>457</v>
      </c>
      <c r="B218" s="3" t="s">
        <v>458</v>
      </c>
      <c r="C218" s="3" t="s">
        <v>655</v>
      </c>
      <c r="D218" s="3" t="s">
        <v>656</v>
      </c>
      <c r="E218" s="3" t="s">
        <v>14</v>
      </c>
      <c r="F218" s="3" t="s">
        <v>708</v>
      </c>
      <c r="G218" s="3" t="s">
        <v>709</v>
      </c>
      <c r="H218" s="3" t="s">
        <v>710</v>
      </c>
      <c r="I218" s="4">
        <v>19220000</v>
      </c>
      <c r="J218" s="3" t="s">
        <v>18</v>
      </c>
    </row>
    <row r="219" spans="1:10">
      <c r="A219" s="3" t="s">
        <v>457</v>
      </c>
      <c r="B219" s="3" t="s">
        <v>458</v>
      </c>
      <c r="C219" s="3" t="s">
        <v>655</v>
      </c>
      <c r="D219" s="3" t="s">
        <v>656</v>
      </c>
      <c r="E219" s="3" t="s">
        <v>14</v>
      </c>
      <c r="F219" s="3" t="s">
        <v>711</v>
      </c>
      <c r="G219" s="3" t="s">
        <v>712</v>
      </c>
      <c r="H219" s="3" t="s">
        <v>713</v>
      </c>
      <c r="I219" s="4">
        <v>19220000</v>
      </c>
      <c r="J219" s="3" t="s">
        <v>18</v>
      </c>
    </row>
    <row r="220" spans="1:10">
      <c r="A220" s="3" t="s">
        <v>457</v>
      </c>
      <c r="B220" s="3" t="s">
        <v>458</v>
      </c>
      <c r="C220" s="3" t="s">
        <v>655</v>
      </c>
      <c r="D220" s="3" t="s">
        <v>656</v>
      </c>
      <c r="E220" s="3" t="s">
        <v>14</v>
      </c>
      <c r="F220" s="3" t="s">
        <v>714</v>
      </c>
      <c r="G220" s="3" t="s">
        <v>715</v>
      </c>
      <c r="H220" s="3" t="s">
        <v>716</v>
      </c>
      <c r="I220" s="4">
        <v>19220000</v>
      </c>
      <c r="J220" s="3" t="s">
        <v>18</v>
      </c>
    </row>
    <row r="221" spans="1:10">
      <c r="A221" s="3" t="s">
        <v>457</v>
      </c>
      <c r="B221" s="3" t="s">
        <v>458</v>
      </c>
      <c r="C221" s="3" t="s">
        <v>655</v>
      </c>
      <c r="D221" s="3" t="s">
        <v>656</v>
      </c>
      <c r="E221" s="3" t="s">
        <v>14</v>
      </c>
      <c r="F221" s="3" t="s">
        <v>717</v>
      </c>
      <c r="G221" s="3" t="s">
        <v>718</v>
      </c>
      <c r="H221" s="3" t="s">
        <v>719</v>
      </c>
      <c r="I221" s="4">
        <v>19220000</v>
      </c>
      <c r="J221" s="3" t="s">
        <v>18</v>
      </c>
    </row>
    <row r="222" spans="1:10">
      <c r="A222" s="3" t="s">
        <v>457</v>
      </c>
      <c r="B222" s="3" t="s">
        <v>458</v>
      </c>
      <c r="C222" s="3" t="s">
        <v>655</v>
      </c>
      <c r="D222" s="3" t="s">
        <v>656</v>
      </c>
      <c r="E222" s="3" t="s">
        <v>14</v>
      </c>
      <c r="F222" s="3" t="s">
        <v>720</v>
      </c>
      <c r="G222" s="3" t="s">
        <v>721</v>
      </c>
      <c r="H222" s="3" t="s">
        <v>722</v>
      </c>
      <c r="I222" s="4">
        <v>19220000</v>
      </c>
      <c r="J222" s="3" t="s">
        <v>18</v>
      </c>
    </row>
    <row r="223" spans="1:10">
      <c r="A223" s="3" t="s">
        <v>457</v>
      </c>
      <c r="B223" s="3" t="s">
        <v>458</v>
      </c>
      <c r="C223" s="3" t="s">
        <v>655</v>
      </c>
      <c r="D223" s="3" t="s">
        <v>656</v>
      </c>
      <c r="E223" s="3" t="s">
        <v>14</v>
      </c>
      <c r="F223" s="3" t="s">
        <v>723</v>
      </c>
      <c r="G223" s="3" t="s">
        <v>724</v>
      </c>
      <c r="H223" s="3" t="s">
        <v>725</v>
      </c>
      <c r="I223" s="4">
        <v>22652000</v>
      </c>
      <c r="J223" s="3" t="s">
        <v>18</v>
      </c>
    </row>
    <row r="224" spans="1:10">
      <c r="A224" s="3" t="s">
        <v>457</v>
      </c>
      <c r="B224" s="3" t="s">
        <v>458</v>
      </c>
      <c r="C224" s="3" t="s">
        <v>655</v>
      </c>
      <c r="D224" s="3" t="s">
        <v>656</v>
      </c>
      <c r="E224" s="3" t="s">
        <v>14</v>
      </c>
      <c r="F224" s="3" t="s">
        <v>726</v>
      </c>
      <c r="G224" s="3" t="s">
        <v>727</v>
      </c>
      <c r="H224" s="3" t="s">
        <v>728</v>
      </c>
      <c r="I224" s="4">
        <v>24988000</v>
      </c>
      <c r="J224" s="3" t="s">
        <v>18</v>
      </c>
    </row>
    <row r="225" spans="1:10">
      <c r="A225" s="3" t="s">
        <v>457</v>
      </c>
      <c r="B225" s="3" t="s">
        <v>458</v>
      </c>
      <c r="C225" s="3" t="s">
        <v>655</v>
      </c>
      <c r="D225" s="3" t="s">
        <v>656</v>
      </c>
      <c r="E225" s="3" t="s">
        <v>14</v>
      </c>
      <c r="F225" s="3" t="s">
        <v>729</v>
      </c>
      <c r="G225" s="3" t="s">
        <v>730</v>
      </c>
      <c r="H225" s="3" t="s">
        <v>731</v>
      </c>
      <c r="I225" s="4">
        <v>24988000</v>
      </c>
      <c r="J225" s="3" t="s">
        <v>18</v>
      </c>
    </row>
    <row r="226" spans="1:10">
      <c r="A226" s="3" t="s">
        <v>457</v>
      </c>
      <c r="B226" s="3" t="s">
        <v>458</v>
      </c>
      <c r="C226" s="3" t="s">
        <v>655</v>
      </c>
      <c r="D226" s="3" t="s">
        <v>656</v>
      </c>
      <c r="E226" s="3" t="s">
        <v>14</v>
      </c>
      <c r="F226" s="3" t="s">
        <v>732</v>
      </c>
      <c r="G226" s="3" t="s">
        <v>733</v>
      </c>
      <c r="H226" s="3" t="s">
        <v>734</v>
      </c>
      <c r="I226" s="4">
        <v>11168000</v>
      </c>
      <c r="J226" s="3" t="s">
        <v>18</v>
      </c>
    </row>
    <row r="227" spans="1:10">
      <c r="A227" s="3" t="s">
        <v>457</v>
      </c>
      <c r="B227" s="3" t="s">
        <v>458</v>
      </c>
      <c r="C227" s="3" t="s">
        <v>655</v>
      </c>
      <c r="D227" s="3" t="s">
        <v>656</v>
      </c>
      <c r="E227" s="3" t="s">
        <v>14</v>
      </c>
      <c r="F227" s="3" t="s">
        <v>735</v>
      </c>
      <c r="G227" s="3" t="s">
        <v>736</v>
      </c>
      <c r="H227" s="3" t="s">
        <v>737</v>
      </c>
      <c r="I227" s="4">
        <v>24988000</v>
      </c>
      <c r="J227" s="3" t="s">
        <v>18</v>
      </c>
    </row>
    <row r="228" spans="1:10">
      <c r="A228" s="3" t="s">
        <v>457</v>
      </c>
      <c r="B228" s="3" t="s">
        <v>458</v>
      </c>
      <c r="C228" s="3" t="s">
        <v>655</v>
      </c>
      <c r="D228" s="3" t="s">
        <v>656</v>
      </c>
      <c r="E228" s="3" t="s">
        <v>14</v>
      </c>
      <c r="F228" s="3" t="s">
        <v>738</v>
      </c>
      <c r="G228" s="3" t="s">
        <v>739</v>
      </c>
      <c r="H228" s="3" t="s">
        <v>740</v>
      </c>
      <c r="I228" s="4">
        <v>24988000</v>
      </c>
      <c r="J228" s="3" t="s">
        <v>18</v>
      </c>
    </row>
    <row r="229" spans="1:10">
      <c r="A229" s="3" t="s">
        <v>457</v>
      </c>
      <c r="B229" s="3" t="s">
        <v>458</v>
      </c>
      <c r="C229" s="3" t="s">
        <v>655</v>
      </c>
      <c r="D229" s="3" t="s">
        <v>656</v>
      </c>
      <c r="E229" s="3" t="s">
        <v>14</v>
      </c>
      <c r="F229" s="3" t="s">
        <v>741</v>
      </c>
      <c r="G229" s="3" t="s">
        <v>742</v>
      </c>
      <c r="H229" s="3" t="s">
        <v>743</v>
      </c>
      <c r="I229" s="4">
        <v>15788000</v>
      </c>
      <c r="J229" s="3" t="s">
        <v>18</v>
      </c>
    </row>
    <row r="230" spans="1:10">
      <c r="A230" s="3" t="s">
        <v>457</v>
      </c>
      <c r="B230" s="3" t="s">
        <v>458</v>
      </c>
      <c r="C230" s="3" t="s">
        <v>655</v>
      </c>
      <c r="D230" s="3" t="s">
        <v>656</v>
      </c>
      <c r="E230" s="3" t="s">
        <v>14</v>
      </c>
      <c r="F230" s="3" t="s">
        <v>744</v>
      </c>
      <c r="G230" s="3" t="s">
        <v>745</v>
      </c>
      <c r="H230" s="3" t="s">
        <v>746</v>
      </c>
      <c r="I230" s="4">
        <v>22652000</v>
      </c>
      <c r="J230" s="3" t="s">
        <v>18</v>
      </c>
    </row>
    <row r="231" spans="1:10">
      <c r="A231" s="3" t="s">
        <v>457</v>
      </c>
      <c r="B231" s="3" t="s">
        <v>458</v>
      </c>
      <c r="C231" s="3" t="s">
        <v>747</v>
      </c>
      <c r="D231" s="3" t="s">
        <v>748</v>
      </c>
      <c r="E231" s="3" t="s">
        <v>178</v>
      </c>
      <c r="F231" s="3" t="s">
        <v>693</v>
      </c>
      <c r="G231" s="3" t="s">
        <v>694</v>
      </c>
      <c r="H231" s="3" t="s">
        <v>695</v>
      </c>
      <c r="I231" s="4">
        <v>14072000</v>
      </c>
      <c r="J231" s="3" t="s">
        <v>18</v>
      </c>
    </row>
    <row r="232" spans="1:10">
      <c r="A232" s="3" t="s">
        <v>457</v>
      </c>
      <c r="B232" s="3" t="s">
        <v>458</v>
      </c>
      <c r="C232" s="3" t="s">
        <v>747</v>
      </c>
      <c r="D232" s="3" t="s">
        <v>748</v>
      </c>
      <c r="E232" s="3" t="s">
        <v>178</v>
      </c>
      <c r="F232" s="3" t="s">
        <v>749</v>
      </c>
      <c r="G232" s="3" t="s">
        <v>750</v>
      </c>
      <c r="H232" s="3" t="s">
        <v>751</v>
      </c>
      <c r="I232" s="4">
        <v>19220000</v>
      </c>
      <c r="J232" s="3" t="s">
        <v>18</v>
      </c>
    </row>
    <row r="233" spans="1:10">
      <c r="A233" s="3" t="s">
        <v>457</v>
      </c>
      <c r="B233" s="3" t="s">
        <v>458</v>
      </c>
      <c r="C233" s="3" t="s">
        <v>752</v>
      </c>
      <c r="D233" s="3" t="s">
        <v>753</v>
      </c>
      <c r="E233" s="3" t="s">
        <v>178</v>
      </c>
      <c r="F233" s="3" t="s">
        <v>754</v>
      </c>
      <c r="G233" s="3" t="s">
        <v>755</v>
      </c>
      <c r="H233" s="3" t="s">
        <v>756</v>
      </c>
      <c r="I233" s="4">
        <v>15788000</v>
      </c>
      <c r="J233" s="3" t="s">
        <v>18</v>
      </c>
    </row>
    <row r="234" spans="1:10">
      <c r="A234" s="3" t="s">
        <v>457</v>
      </c>
      <c r="B234" s="3" t="s">
        <v>458</v>
      </c>
      <c r="C234" s="3" t="s">
        <v>752</v>
      </c>
      <c r="D234" s="3" t="s">
        <v>753</v>
      </c>
      <c r="E234" s="3" t="s">
        <v>178</v>
      </c>
      <c r="F234" s="3" t="s">
        <v>757</v>
      </c>
      <c r="G234" s="3" t="s">
        <v>758</v>
      </c>
      <c r="H234" s="3" t="s">
        <v>759</v>
      </c>
      <c r="I234" s="4">
        <v>14204000</v>
      </c>
      <c r="J234" s="3" t="s">
        <v>18</v>
      </c>
    </row>
    <row r="235" spans="1:10">
      <c r="A235" s="3" t="s">
        <v>760</v>
      </c>
      <c r="B235" s="3" t="s">
        <v>761</v>
      </c>
      <c r="C235" s="3" t="s">
        <v>762</v>
      </c>
      <c r="D235" s="3" t="s">
        <v>763</v>
      </c>
      <c r="E235" s="3" t="s">
        <v>14</v>
      </c>
      <c r="F235" s="3" t="s">
        <v>764</v>
      </c>
      <c r="G235" s="3" t="s">
        <v>765</v>
      </c>
      <c r="H235" s="3" t="s">
        <v>766</v>
      </c>
      <c r="I235" s="4">
        <v>230354974</v>
      </c>
      <c r="J235" s="3" t="s">
        <v>18</v>
      </c>
    </row>
    <row r="236" spans="1:10">
      <c r="A236" s="3" t="s">
        <v>760</v>
      </c>
      <c r="B236" s="3" t="s">
        <v>761</v>
      </c>
      <c r="C236" s="3" t="s">
        <v>762</v>
      </c>
      <c r="D236" s="3" t="s">
        <v>763</v>
      </c>
      <c r="E236" s="3" t="s">
        <v>14</v>
      </c>
      <c r="F236" s="3" t="s">
        <v>767</v>
      </c>
      <c r="G236" s="3" t="s">
        <v>768</v>
      </c>
      <c r="H236" s="3" t="s">
        <v>769</v>
      </c>
      <c r="I236" s="4">
        <v>19220000</v>
      </c>
      <c r="J236" s="3" t="s">
        <v>18</v>
      </c>
    </row>
    <row r="237" spans="1:10">
      <c r="A237" s="3" t="s">
        <v>760</v>
      </c>
      <c r="B237" s="3" t="s">
        <v>761</v>
      </c>
      <c r="C237" s="3" t="s">
        <v>762</v>
      </c>
      <c r="D237" s="3" t="s">
        <v>763</v>
      </c>
      <c r="E237" s="3" t="s">
        <v>14</v>
      </c>
      <c r="F237" s="3" t="s">
        <v>770</v>
      </c>
      <c r="G237" s="3" t="s">
        <v>771</v>
      </c>
      <c r="H237" s="3" t="s">
        <v>772</v>
      </c>
      <c r="I237" s="4">
        <v>24988000</v>
      </c>
      <c r="J237" s="3" t="s">
        <v>18</v>
      </c>
    </row>
    <row r="238" spans="1:10">
      <c r="A238" s="3" t="s">
        <v>760</v>
      </c>
      <c r="B238" s="3" t="s">
        <v>761</v>
      </c>
      <c r="C238" s="3" t="s">
        <v>762</v>
      </c>
      <c r="D238" s="3" t="s">
        <v>763</v>
      </c>
      <c r="E238" s="3" t="s">
        <v>14</v>
      </c>
      <c r="F238" s="3" t="s">
        <v>773</v>
      </c>
      <c r="G238" s="3" t="s">
        <v>774</v>
      </c>
      <c r="H238" s="3" t="s">
        <v>775</v>
      </c>
      <c r="I238" s="4">
        <v>19220000</v>
      </c>
      <c r="J238" s="3" t="s">
        <v>18</v>
      </c>
    </row>
    <row r="239" spans="1:10">
      <c r="A239" s="3" t="s">
        <v>760</v>
      </c>
      <c r="B239" s="3" t="s">
        <v>761</v>
      </c>
      <c r="C239" s="3" t="s">
        <v>762</v>
      </c>
      <c r="D239" s="3" t="s">
        <v>763</v>
      </c>
      <c r="E239" s="3" t="s">
        <v>14</v>
      </c>
      <c r="F239" s="3" t="s">
        <v>776</v>
      </c>
      <c r="G239" s="3" t="s">
        <v>777</v>
      </c>
      <c r="H239" s="3" t="s">
        <v>778</v>
      </c>
      <c r="I239" s="4">
        <v>14204000</v>
      </c>
      <c r="J239" s="3" t="s">
        <v>18</v>
      </c>
    </row>
    <row r="240" spans="1:10">
      <c r="A240" s="3" t="s">
        <v>760</v>
      </c>
      <c r="B240" s="3" t="s">
        <v>761</v>
      </c>
      <c r="C240" s="3" t="s">
        <v>762</v>
      </c>
      <c r="D240" s="3" t="s">
        <v>763</v>
      </c>
      <c r="E240" s="3" t="s">
        <v>14</v>
      </c>
      <c r="F240" s="3" t="s">
        <v>779</v>
      </c>
      <c r="G240" s="3" t="s">
        <v>780</v>
      </c>
      <c r="H240" s="3" t="s">
        <v>781</v>
      </c>
      <c r="I240" s="4">
        <v>14204000</v>
      </c>
      <c r="J240" s="3" t="s">
        <v>18</v>
      </c>
    </row>
    <row r="241" spans="1:10">
      <c r="A241" s="3" t="s">
        <v>760</v>
      </c>
      <c r="B241" s="3" t="s">
        <v>761</v>
      </c>
      <c r="C241" s="3" t="s">
        <v>762</v>
      </c>
      <c r="D241" s="3" t="s">
        <v>763</v>
      </c>
      <c r="E241" s="3" t="s">
        <v>14</v>
      </c>
      <c r="F241" s="3" t="s">
        <v>782</v>
      </c>
      <c r="G241" s="3" t="s">
        <v>783</v>
      </c>
      <c r="H241" s="3" t="s">
        <v>784</v>
      </c>
      <c r="I241" s="4">
        <v>22652000</v>
      </c>
      <c r="J241" s="3" t="s">
        <v>18</v>
      </c>
    </row>
    <row r="242" spans="1:10">
      <c r="A242" s="3" t="s">
        <v>760</v>
      </c>
      <c r="B242" s="3" t="s">
        <v>761</v>
      </c>
      <c r="C242" s="3" t="s">
        <v>762</v>
      </c>
      <c r="D242" s="3" t="s">
        <v>763</v>
      </c>
      <c r="E242" s="3" t="s">
        <v>14</v>
      </c>
      <c r="F242" s="3" t="s">
        <v>785</v>
      </c>
      <c r="G242" s="3" t="s">
        <v>786</v>
      </c>
      <c r="H242" s="3" t="s">
        <v>787</v>
      </c>
      <c r="I242" s="4">
        <v>22652000</v>
      </c>
      <c r="J242" s="3" t="s">
        <v>18</v>
      </c>
    </row>
    <row r="243" spans="1:10">
      <c r="A243" s="3" t="s">
        <v>760</v>
      </c>
      <c r="B243" s="3" t="s">
        <v>761</v>
      </c>
      <c r="C243" s="3" t="s">
        <v>762</v>
      </c>
      <c r="D243" s="3" t="s">
        <v>763</v>
      </c>
      <c r="E243" s="3" t="s">
        <v>14</v>
      </c>
      <c r="F243" s="3" t="s">
        <v>788</v>
      </c>
      <c r="G243" s="3" t="s">
        <v>789</v>
      </c>
      <c r="H243" s="3" t="s">
        <v>790</v>
      </c>
      <c r="I243" s="4">
        <v>19220000</v>
      </c>
      <c r="J243" s="3" t="s">
        <v>18</v>
      </c>
    </row>
    <row r="244" spans="1:10">
      <c r="A244" s="3" t="s">
        <v>760</v>
      </c>
      <c r="B244" s="3" t="s">
        <v>761</v>
      </c>
      <c r="C244" s="3" t="s">
        <v>762</v>
      </c>
      <c r="D244" s="3" t="s">
        <v>763</v>
      </c>
      <c r="E244" s="3" t="s">
        <v>14</v>
      </c>
      <c r="F244" s="3" t="s">
        <v>791</v>
      </c>
      <c r="G244" s="3" t="s">
        <v>792</v>
      </c>
      <c r="H244" s="3" t="s">
        <v>793</v>
      </c>
      <c r="I244" s="4">
        <v>19220000</v>
      </c>
      <c r="J244" s="3" t="s">
        <v>18</v>
      </c>
    </row>
    <row r="245" spans="1:10">
      <c r="A245" s="3" t="s">
        <v>760</v>
      </c>
      <c r="B245" s="3" t="s">
        <v>761</v>
      </c>
      <c r="C245" s="3" t="s">
        <v>762</v>
      </c>
      <c r="D245" s="3" t="s">
        <v>763</v>
      </c>
      <c r="E245" s="3" t="s">
        <v>14</v>
      </c>
      <c r="F245" s="3" t="s">
        <v>794</v>
      </c>
      <c r="G245" s="3" t="s">
        <v>795</v>
      </c>
      <c r="H245" s="3" t="s">
        <v>796</v>
      </c>
      <c r="I245" s="4">
        <v>22652000</v>
      </c>
      <c r="J245" s="3" t="s">
        <v>18</v>
      </c>
    </row>
    <row r="246" spans="1:10">
      <c r="A246" s="3" t="s">
        <v>760</v>
      </c>
      <c r="B246" s="3" t="s">
        <v>761</v>
      </c>
      <c r="C246" s="3" t="s">
        <v>762</v>
      </c>
      <c r="D246" s="3" t="s">
        <v>763</v>
      </c>
      <c r="E246" s="3" t="s">
        <v>14</v>
      </c>
      <c r="F246" s="3" t="s">
        <v>797</v>
      </c>
      <c r="G246" s="3" t="s">
        <v>798</v>
      </c>
      <c r="H246" s="3" t="s">
        <v>799</v>
      </c>
      <c r="I246" s="4">
        <v>19220000</v>
      </c>
      <c r="J246" s="3" t="s">
        <v>18</v>
      </c>
    </row>
    <row r="247" spans="1:10">
      <c r="A247" s="3" t="s">
        <v>760</v>
      </c>
      <c r="B247" s="3" t="s">
        <v>761</v>
      </c>
      <c r="C247" s="3" t="s">
        <v>762</v>
      </c>
      <c r="D247" s="3" t="s">
        <v>763</v>
      </c>
      <c r="E247" s="3" t="s">
        <v>14</v>
      </c>
      <c r="F247" s="3" t="s">
        <v>800</v>
      </c>
      <c r="G247" s="3" t="s">
        <v>801</v>
      </c>
      <c r="H247" s="3" t="s">
        <v>802</v>
      </c>
      <c r="I247" s="4">
        <v>19220000</v>
      </c>
      <c r="J247" s="3" t="s">
        <v>18</v>
      </c>
    </row>
    <row r="248" spans="1:10">
      <c r="A248" s="3" t="s">
        <v>760</v>
      </c>
      <c r="B248" s="3" t="s">
        <v>761</v>
      </c>
      <c r="C248" s="3" t="s">
        <v>762</v>
      </c>
      <c r="D248" s="3" t="s">
        <v>763</v>
      </c>
      <c r="E248" s="3" t="s">
        <v>14</v>
      </c>
      <c r="F248" s="3" t="s">
        <v>803</v>
      </c>
      <c r="G248" s="3" t="s">
        <v>804</v>
      </c>
      <c r="H248" s="3" t="s">
        <v>805</v>
      </c>
      <c r="I248" s="4">
        <v>24988000</v>
      </c>
      <c r="J248" s="3" t="s">
        <v>18</v>
      </c>
    </row>
    <row r="249" spans="1:10">
      <c r="A249" s="3" t="s">
        <v>760</v>
      </c>
      <c r="B249" s="3" t="s">
        <v>761</v>
      </c>
      <c r="C249" s="3" t="s">
        <v>762</v>
      </c>
      <c r="D249" s="3" t="s">
        <v>763</v>
      </c>
      <c r="E249" s="3" t="s">
        <v>14</v>
      </c>
      <c r="F249" s="3" t="s">
        <v>806</v>
      </c>
      <c r="G249" s="3" t="s">
        <v>807</v>
      </c>
      <c r="H249" s="3" t="s">
        <v>808</v>
      </c>
      <c r="I249" s="4">
        <v>22652000</v>
      </c>
      <c r="J249" s="3" t="s">
        <v>18</v>
      </c>
    </row>
    <row r="250" spans="1:10">
      <c r="A250" s="3" t="s">
        <v>760</v>
      </c>
      <c r="B250" s="3" t="s">
        <v>761</v>
      </c>
      <c r="C250" s="3" t="s">
        <v>762</v>
      </c>
      <c r="D250" s="3" t="s">
        <v>763</v>
      </c>
      <c r="E250" s="3" t="s">
        <v>14</v>
      </c>
      <c r="F250" s="3" t="s">
        <v>809</v>
      </c>
      <c r="G250" s="3" t="s">
        <v>810</v>
      </c>
      <c r="H250" s="3" t="s">
        <v>811</v>
      </c>
      <c r="I250" s="4">
        <v>19220000</v>
      </c>
      <c r="J250" s="3" t="s">
        <v>18</v>
      </c>
    </row>
    <row r="251" spans="1:10">
      <c r="A251" s="3" t="s">
        <v>760</v>
      </c>
      <c r="B251" s="3" t="s">
        <v>761</v>
      </c>
      <c r="C251" s="3" t="s">
        <v>762</v>
      </c>
      <c r="D251" s="3" t="s">
        <v>763</v>
      </c>
      <c r="E251" s="3" t="s">
        <v>14</v>
      </c>
      <c r="F251" s="3" t="s">
        <v>812</v>
      </c>
      <c r="G251" s="3" t="s">
        <v>813</v>
      </c>
      <c r="H251" s="3" t="s">
        <v>814</v>
      </c>
      <c r="I251" s="4">
        <v>19220000</v>
      </c>
      <c r="J251" s="3" t="s">
        <v>18</v>
      </c>
    </row>
    <row r="252" spans="1:10">
      <c r="A252" s="3" t="s">
        <v>760</v>
      </c>
      <c r="B252" s="3" t="s">
        <v>761</v>
      </c>
      <c r="C252" s="3" t="s">
        <v>762</v>
      </c>
      <c r="D252" s="3" t="s">
        <v>763</v>
      </c>
      <c r="E252" s="3" t="s">
        <v>14</v>
      </c>
      <c r="F252" s="3" t="s">
        <v>815</v>
      </c>
      <c r="G252" s="3" t="s">
        <v>816</v>
      </c>
      <c r="H252" s="3" t="s">
        <v>817</v>
      </c>
      <c r="I252" s="4">
        <v>22652000</v>
      </c>
      <c r="J252" s="3" t="s">
        <v>18</v>
      </c>
    </row>
    <row r="253" spans="1:10">
      <c r="A253" s="3" t="s">
        <v>760</v>
      </c>
      <c r="B253" s="3" t="s">
        <v>761</v>
      </c>
      <c r="C253" s="3" t="s">
        <v>762</v>
      </c>
      <c r="D253" s="3" t="s">
        <v>763</v>
      </c>
      <c r="E253" s="3" t="s">
        <v>14</v>
      </c>
      <c r="F253" s="3" t="s">
        <v>818</v>
      </c>
      <c r="G253" s="3" t="s">
        <v>819</v>
      </c>
      <c r="H253" s="3" t="s">
        <v>820</v>
      </c>
      <c r="I253" s="4">
        <v>19220000</v>
      </c>
      <c r="J253" s="3" t="s">
        <v>18</v>
      </c>
    </row>
    <row r="254" spans="1:10">
      <c r="A254" s="3" t="s">
        <v>760</v>
      </c>
      <c r="B254" s="3" t="s">
        <v>761</v>
      </c>
      <c r="C254" s="3" t="s">
        <v>762</v>
      </c>
      <c r="D254" s="3" t="s">
        <v>763</v>
      </c>
      <c r="E254" s="3" t="s">
        <v>14</v>
      </c>
      <c r="F254" s="3" t="s">
        <v>821</v>
      </c>
      <c r="G254" s="3" t="s">
        <v>822</v>
      </c>
      <c r="H254" s="3" t="s">
        <v>823</v>
      </c>
      <c r="I254" s="4">
        <v>19220000</v>
      </c>
      <c r="J254" s="3" t="s">
        <v>18</v>
      </c>
    </row>
    <row r="255" spans="1:10">
      <c r="A255" s="3" t="s">
        <v>760</v>
      </c>
      <c r="B255" s="3" t="s">
        <v>761</v>
      </c>
      <c r="C255" s="3" t="s">
        <v>762</v>
      </c>
      <c r="D255" s="3" t="s">
        <v>763</v>
      </c>
      <c r="E255" s="3" t="s">
        <v>14</v>
      </c>
      <c r="F255" s="3" t="s">
        <v>824</v>
      </c>
      <c r="G255" s="3" t="s">
        <v>825</v>
      </c>
      <c r="H255" s="3" t="s">
        <v>826</v>
      </c>
      <c r="I255" s="4">
        <v>19220000</v>
      </c>
      <c r="J255" s="3" t="s">
        <v>18</v>
      </c>
    </row>
    <row r="256" spans="1:10">
      <c r="A256" s="3" t="s">
        <v>760</v>
      </c>
      <c r="B256" s="3" t="s">
        <v>761</v>
      </c>
      <c r="C256" s="3" t="s">
        <v>762</v>
      </c>
      <c r="D256" s="3" t="s">
        <v>763</v>
      </c>
      <c r="E256" s="3" t="s">
        <v>14</v>
      </c>
      <c r="F256" s="3" t="s">
        <v>827</v>
      </c>
      <c r="G256" s="3" t="s">
        <v>828</v>
      </c>
      <c r="H256" s="3" t="s">
        <v>829</v>
      </c>
      <c r="I256" s="4">
        <v>19220000</v>
      </c>
      <c r="J256" s="3" t="s">
        <v>18</v>
      </c>
    </row>
    <row r="257" spans="1:10">
      <c r="A257" s="3" t="s">
        <v>760</v>
      </c>
      <c r="B257" s="3" t="s">
        <v>761</v>
      </c>
      <c r="C257" s="3" t="s">
        <v>762</v>
      </c>
      <c r="D257" s="3" t="s">
        <v>763</v>
      </c>
      <c r="E257" s="3" t="s">
        <v>14</v>
      </c>
      <c r="F257" s="3" t="s">
        <v>830</v>
      </c>
      <c r="G257" s="3" t="s">
        <v>831</v>
      </c>
      <c r="H257" s="3" t="s">
        <v>832</v>
      </c>
      <c r="I257" s="4">
        <v>24988000</v>
      </c>
      <c r="J257" s="3" t="s">
        <v>18</v>
      </c>
    </row>
    <row r="258" spans="1:10">
      <c r="A258" s="3" t="s">
        <v>760</v>
      </c>
      <c r="B258" s="3" t="s">
        <v>761</v>
      </c>
      <c r="C258" s="3" t="s">
        <v>762</v>
      </c>
      <c r="D258" s="3" t="s">
        <v>763</v>
      </c>
      <c r="E258" s="3" t="s">
        <v>14</v>
      </c>
      <c r="F258" s="3" t="s">
        <v>833</v>
      </c>
      <c r="G258" s="3" t="s">
        <v>834</v>
      </c>
      <c r="H258" s="3" t="s">
        <v>835</v>
      </c>
      <c r="I258" s="4">
        <v>19220000</v>
      </c>
      <c r="J258" s="3" t="s">
        <v>18</v>
      </c>
    </row>
    <row r="259" spans="1:10">
      <c r="A259" s="3" t="s">
        <v>760</v>
      </c>
      <c r="B259" s="3" t="s">
        <v>761</v>
      </c>
      <c r="C259" s="3" t="s">
        <v>762</v>
      </c>
      <c r="D259" s="3" t="s">
        <v>763</v>
      </c>
      <c r="E259" s="3" t="s">
        <v>14</v>
      </c>
      <c r="F259" s="3" t="s">
        <v>836</v>
      </c>
      <c r="G259" s="3" t="s">
        <v>837</v>
      </c>
      <c r="H259" s="3" t="s">
        <v>838</v>
      </c>
      <c r="I259" s="4">
        <v>22652000</v>
      </c>
      <c r="J259" s="3" t="s">
        <v>18</v>
      </c>
    </row>
    <row r="260" spans="1:10">
      <c r="A260" s="3" t="s">
        <v>760</v>
      </c>
      <c r="B260" s="3" t="s">
        <v>761</v>
      </c>
      <c r="C260" s="3" t="s">
        <v>762</v>
      </c>
      <c r="D260" s="3" t="s">
        <v>763</v>
      </c>
      <c r="E260" s="3" t="s">
        <v>14</v>
      </c>
      <c r="F260" s="3" t="s">
        <v>839</v>
      </c>
      <c r="G260" s="3" t="s">
        <v>840</v>
      </c>
      <c r="H260" s="3" t="s">
        <v>841</v>
      </c>
      <c r="I260" s="4">
        <v>22652000</v>
      </c>
      <c r="J260" s="3" t="s">
        <v>18</v>
      </c>
    </row>
    <row r="261" spans="1:10">
      <c r="A261" s="3" t="s">
        <v>760</v>
      </c>
      <c r="B261" s="3" t="s">
        <v>761</v>
      </c>
      <c r="C261" s="3" t="s">
        <v>762</v>
      </c>
      <c r="D261" s="3" t="s">
        <v>763</v>
      </c>
      <c r="E261" s="3" t="s">
        <v>14</v>
      </c>
      <c r="F261" s="3" t="s">
        <v>842</v>
      </c>
      <c r="G261" s="3" t="s">
        <v>843</v>
      </c>
      <c r="H261" s="3" t="s">
        <v>844</v>
      </c>
      <c r="I261" s="4">
        <v>24988000</v>
      </c>
      <c r="J261" s="3" t="s">
        <v>18</v>
      </c>
    </row>
    <row r="262" spans="1:10">
      <c r="A262" s="3" t="s">
        <v>760</v>
      </c>
      <c r="B262" s="3" t="s">
        <v>761</v>
      </c>
      <c r="C262" s="3" t="s">
        <v>762</v>
      </c>
      <c r="D262" s="3" t="s">
        <v>763</v>
      </c>
      <c r="E262" s="3" t="s">
        <v>14</v>
      </c>
      <c r="F262" s="3" t="s">
        <v>845</v>
      </c>
      <c r="G262" s="3" t="s">
        <v>846</v>
      </c>
      <c r="H262" s="3" t="s">
        <v>847</v>
      </c>
      <c r="I262" s="4">
        <v>11620000</v>
      </c>
      <c r="J262" s="3" t="s">
        <v>18</v>
      </c>
    </row>
    <row r="263" spans="1:10">
      <c r="A263" s="3" t="s">
        <v>760</v>
      </c>
      <c r="B263" s="3" t="s">
        <v>761</v>
      </c>
      <c r="C263" s="3" t="s">
        <v>762</v>
      </c>
      <c r="D263" s="3" t="s">
        <v>763</v>
      </c>
      <c r="E263" s="3" t="s">
        <v>14</v>
      </c>
      <c r="F263" s="3" t="s">
        <v>848</v>
      </c>
      <c r="G263" s="3" t="s">
        <v>849</v>
      </c>
      <c r="H263" s="3" t="s">
        <v>850</v>
      </c>
      <c r="I263" s="4">
        <v>31304000</v>
      </c>
      <c r="J263" s="3" t="s">
        <v>18</v>
      </c>
    </row>
    <row r="264" spans="1:10">
      <c r="A264" s="3" t="s">
        <v>760</v>
      </c>
      <c r="B264" s="3" t="s">
        <v>761</v>
      </c>
      <c r="C264" s="3" t="s">
        <v>762</v>
      </c>
      <c r="D264" s="3" t="s">
        <v>763</v>
      </c>
      <c r="E264" s="3" t="s">
        <v>14</v>
      </c>
      <c r="F264" s="3" t="s">
        <v>851</v>
      </c>
      <c r="G264" s="3" t="s">
        <v>852</v>
      </c>
      <c r="H264" s="3" t="s">
        <v>853</v>
      </c>
      <c r="I264" s="4">
        <v>19220000</v>
      </c>
      <c r="J264" s="3" t="s">
        <v>18</v>
      </c>
    </row>
    <row r="265" spans="1:10">
      <c r="A265" s="3" t="s">
        <v>760</v>
      </c>
      <c r="B265" s="3" t="s">
        <v>761</v>
      </c>
      <c r="C265" s="3" t="s">
        <v>762</v>
      </c>
      <c r="D265" s="3" t="s">
        <v>763</v>
      </c>
      <c r="E265" s="3" t="s">
        <v>14</v>
      </c>
      <c r="F265" s="3" t="s">
        <v>854</v>
      </c>
      <c r="G265" s="3" t="s">
        <v>855</v>
      </c>
      <c r="H265" s="3" t="s">
        <v>856</v>
      </c>
      <c r="I265" s="4">
        <v>24988000</v>
      </c>
      <c r="J265" s="3" t="s">
        <v>18</v>
      </c>
    </row>
    <row r="266" spans="1:10">
      <c r="A266" s="3" t="s">
        <v>760</v>
      </c>
      <c r="B266" s="3" t="s">
        <v>761</v>
      </c>
      <c r="C266" s="3" t="s">
        <v>762</v>
      </c>
      <c r="D266" s="3" t="s">
        <v>763</v>
      </c>
      <c r="E266" s="3" t="s">
        <v>14</v>
      </c>
      <c r="F266" s="3" t="s">
        <v>857</v>
      </c>
      <c r="G266" s="3" t="s">
        <v>858</v>
      </c>
      <c r="H266" s="3" t="s">
        <v>859</v>
      </c>
      <c r="I266" s="4">
        <v>19220000</v>
      </c>
      <c r="J266" s="3" t="s">
        <v>18</v>
      </c>
    </row>
    <row r="267" spans="1:10">
      <c r="A267" s="3" t="s">
        <v>760</v>
      </c>
      <c r="B267" s="3" t="s">
        <v>761</v>
      </c>
      <c r="C267" s="3" t="s">
        <v>762</v>
      </c>
      <c r="D267" s="3" t="s">
        <v>763</v>
      </c>
      <c r="E267" s="3" t="s">
        <v>14</v>
      </c>
      <c r="F267" s="3" t="s">
        <v>860</v>
      </c>
      <c r="G267" s="3" t="s">
        <v>861</v>
      </c>
      <c r="H267" s="3" t="s">
        <v>862</v>
      </c>
      <c r="I267" s="4">
        <v>19220000</v>
      </c>
      <c r="J267" s="3" t="s">
        <v>18</v>
      </c>
    </row>
    <row r="268" spans="1:10">
      <c r="A268" s="3" t="s">
        <v>760</v>
      </c>
      <c r="B268" s="3" t="s">
        <v>761</v>
      </c>
      <c r="C268" s="3" t="s">
        <v>762</v>
      </c>
      <c r="D268" s="3" t="s">
        <v>763</v>
      </c>
      <c r="E268" s="3" t="s">
        <v>14</v>
      </c>
      <c r="F268" s="3" t="s">
        <v>863</v>
      </c>
      <c r="G268" s="3" t="s">
        <v>864</v>
      </c>
      <c r="H268" s="3" t="s">
        <v>865</v>
      </c>
      <c r="I268" s="4">
        <v>14204000</v>
      </c>
      <c r="J268" s="3" t="s">
        <v>18</v>
      </c>
    </row>
    <row r="269" spans="1:10">
      <c r="A269" s="3" t="s">
        <v>760</v>
      </c>
      <c r="B269" s="3" t="s">
        <v>761</v>
      </c>
      <c r="C269" s="3" t="s">
        <v>762</v>
      </c>
      <c r="D269" s="3" t="s">
        <v>763</v>
      </c>
      <c r="E269" s="3" t="s">
        <v>14</v>
      </c>
      <c r="F269" s="3" t="s">
        <v>866</v>
      </c>
      <c r="G269" s="3" t="s">
        <v>867</v>
      </c>
      <c r="H269" s="3" t="s">
        <v>868</v>
      </c>
      <c r="I269" s="4">
        <v>19220000</v>
      </c>
      <c r="J269" s="3" t="s">
        <v>18</v>
      </c>
    </row>
    <row r="270" spans="1:10">
      <c r="A270" s="3" t="s">
        <v>760</v>
      </c>
      <c r="B270" s="3" t="s">
        <v>761</v>
      </c>
      <c r="C270" s="3" t="s">
        <v>869</v>
      </c>
      <c r="D270" s="3" t="s">
        <v>763</v>
      </c>
      <c r="E270" s="3" t="s">
        <v>178</v>
      </c>
      <c r="F270" s="3" t="s">
        <v>764</v>
      </c>
      <c r="G270" s="3" t="s">
        <v>765</v>
      </c>
      <c r="H270" s="3" t="s">
        <v>766</v>
      </c>
      <c r="I270" s="4">
        <v>209645026</v>
      </c>
      <c r="J270" s="3" t="s">
        <v>18</v>
      </c>
    </row>
    <row r="271" spans="1:10">
      <c r="A271" s="3" t="s">
        <v>870</v>
      </c>
      <c r="B271" s="3" t="s">
        <v>871</v>
      </c>
      <c r="C271" s="3" t="s">
        <v>872</v>
      </c>
      <c r="D271" s="3" t="s">
        <v>873</v>
      </c>
      <c r="E271" s="3" t="s">
        <v>14</v>
      </c>
      <c r="F271" s="3" t="s">
        <v>874</v>
      </c>
      <c r="G271" s="3" t="s">
        <v>875</v>
      </c>
      <c r="H271" s="3" t="s">
        <v>876</v>
      </c>
      <c r="I271" s="4">
        <v>19220000</v>
      </c>
      <c r="J271" s="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REVISION - DEFICIT</vt:lpstr>
      <vt:lpstr>PS POR PROYECTO</vt:lpstr>
      <vt:lpstr>PS CON ELEMENTOPEP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ST1630</dc:creator>
  <cp:lastModifiedBy>David Cuervo</cp:lastModifiedBy>
  <dcterms:created xsi:type="dcterms:W3CDTF">2026-02-03T22:36:51Z</dcterms:created>
  <dcterms:modified xsi:type="dcterms:W3CDTF">2026-02-05T19:54:10Z</dcterms:modified>
</cp:coreProperties>
</file>